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omments2.xml" ContentType="application/vnd.openxmlformats-officedocument.spreadsheetml.comments+xml"/>
  <Override PartName="/xl/threadedComments/threadedComment2.xml" ContentType="application/vnd.ms-excel.threadedcomments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updateLinks="never"/>
  <mc:AlternateContent xmlns:mc="http://schemas.openxmlformats.org/markup-compatibility/2006">
    <mc:Choice Requires="x15">
      <x15ac:absPath xmlns:x15ac="http://schemas.microsoft.com/office/spreadsheetml/2010/11/ac" url="https://tcucloud-my.sharepoint.com/personal/renatotl_tcu_gov_br/Documents/"/>
    </mc:Choice>
  </mc:AlternateContent>
  <xr:revisionPtr revIDLastSave="0" documentId="8_{1D7D99AA-8AA8-4249-B6C4-14179F9F2091}" xr6:coauthVersionLast="47" xr6:coauthVersionMax="47" xr10:uidLastSave="{00000000-0000-0000-0000-000000000000}"/>
  <bookViews>
    <workbookView xWindow="-120" yWindow="-120" windowWidth="29040" windowHeight="15840" tabRatio="919" xr2:uid="{00000000-000D-0000-FFFF-FFFF00000000}"/>
  </bookViews>
  <sheets>
    <sheet name="Totalização" sheetId="72" r:id="rId1"/>
    <sheet name="CCU - Serv. por Demanda" sheetId="99" r:id="rId2"/>
    <sheet name="Taxas e Emolumentos" sheetId="84" r:id="rId3"/>
    <sheet name="Diárias" sheetId="58" r:id="rId4"/>
    <sheet name="Engenheiro Mecânico" sheetId="21" r:id="rId5"/>
    <sheet name="Encarregado" sheetId="82" r:id="rId6"/>
    <sheet name="Analista Administrativo " sheetId="98" r:id="rId7"/>
    <sheet name="Auxiliar Administrativo" sheetId="89" r:id="rId8"/>
    <sheet name="Duteiro" sheetId="80" r:id="rId9"/>
    <sheet name="Eletromecânico" sheetId="78" r:id="rId10"/>
    <sheet name="Técnico Eletricista" sheetId="90" r:id="rId11"/>
    <sheet name="Auxiliar eletricista" sheetId="91" r:id="rId12"/>
    <sheet name="Ajudante de manutenção" sheetId="88" r:id="rId13"/>
    <sheet name="Mecâ. de Ar Cond. Plant. Noturn" sheetId="101" r:id="rId14"/>
    <sheet name="Mecâ. de Ar Cond. Plant. Diurno" sheetId="87" r:id="rId15"/>
    <sheet name="Técnico de Automação" sheetId="83" r:id="rId16"/>
    <sheet name="Bombeiro Hidráulico" sheetId="100" r:id="rId17"/>
    <sheet name="Materiais" sheetId="86" r:id="rId18"/>
    <sheet name="Uniformes" sheetId="47" r:id="rId19"/>
    <sheet name="EPIS Comuns" sheetId="79" r:id="rId20"/>
    <sheet name="EPIS Especiais" sheetId="57" r:id="rId21"/>
    <sheet name="Ferramentas" sheetId="48" r:id="rId22"/>
    <sheet name="BDI DF convencional" sheetId="15" r:id="rId23"/>
    <sheet name="BDI DF diferencial" sheetId="16" r:id="rId24"/>
  </sheets>
  <definedNames>
    <definedName name="_xlnm._FilterDatabase" localSheetId="17" hidden="1">Materiais!#REF!</definedName>
    <definedName name="_xlnm.Print_Area" localSheetId="12">'Ajudante de manutenção'!$A$1:$E$76</definedName>
    <definedName name="_xlnm.Print_Area" localSheetId="6">'Analista Administrativo '!$A$1:$E$76</definedName>
    <definedName name="_xlnm.Print_Area" localSheetId="7">'Auxiliar Administrativo'!$A$1:$E$76</definedName>
    <definedName name="_xlnm.Print_Area" localSheetId="11">'Auxiliar eletricista'!$A$1:$E$77</definedName>
    <definedName name="_xlnm.Print_Area" localSheetId="22">'BDI DF convencional'!$A$1:$T$46</definedName>
    <definedName name="_xlnm.Print_Area" localSheetId="23">'BDI DF diferencial'!$A$1:$T$45</definedName>
    <definedName name="_xlnm.Print_Area" localSheetId="16">'Bombeiro Hidráulico'!$A$1:$E$76</definedName>
    <definedName name="_xlnm.Print_Area" localSheetId="3">Diárias!$A$1:$E$21</definedName>
    <definedName name="_xlnm.Print_Area" localSheetId="8">Duteiro!$A$1:$E$76</definedName>
    <definedName name="_xlnm.Print_Area" localSheetId="9">Eletromecânico!$A$1:$E$77</definedName>
    <definedName name="_xlnm.Print_Area" localSheetId="5">Encarregado!$A$1:$E$76</definedName>
    <definedName name="_xlnm.Print_Area" localSheetId="4">'Engenheiro Mecânico'!$A$1:$E$76</definedName>
    <definedName name="_xlnm.Print_Area" localSheetId="19">'EPIS Comuns'!$A$1:$M$14</definedName>
    <definedName name="_xlnm.Print_Area" localSheetId="20">'EPIS Especiais'!$A$1:$H$19</definedName>
    <definedName name="_xlnm.Print_Area" localSheetId="21">Ferramentas!$A$1:$H$104</definedName>
    <definedName name="_xlnm.Print_Area" localSheetId="17">Materiais!$A$1:$H$314</definedName>
    <definedName name="_xlnm.Print_Area" localSheetId="14">'Mecâ. de Ar Cond. Plant. Diurno'!$A$1:$E$76</definedName>
    <definedName name="_xlnm.Print_Area" localSheetId="13">'Mecâ. de Ar Cond. Plant. Noturn'!$A$1:$E$77</definedName>
    <definedName name="_xlnm.Print_Area" localSheetId="2">'Taxas e Emolumentos'!$A$1:$E$21</definedName>
    <definedName name="_xlnm.Print_Area" localSheetId="15">'Técnico de Automação'!$A$1:$E$76</definedName>
    <definedName name="_xlnm.Print_Area" localSheetId="10">'Técnico Eletricista'!$A$1:$E$77</definedName>
    <definedName name="_xlnm.Print_Area" localSheetId="0">Totalização!$A$1:$K$58</definedName>
    <definedName name="_xlnm.Print_Area" localSheetId="18">Uniformes!$A$1:$M$24</definedName>
    <definedName name="_xlnm.Print_Titles" localSheetId="0">Totalização!$1:$30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84" i="86" l="1"/>
  <c r="C74" i="101"/>
  <c r="C68" i="101"/>
  <c r="D56" i="101"/>
  <c r="D54" i="101"/>
  <c r="C46" i="101"/>
  <c r="C47" i="101" s="1"/>
  <c r="C42" i="101"/>
  <c r="C37" i="101"/>
  <c r="C29" i="101"/>
  <c r="C28" i="101"/>
  <c r="C27" i="101"/>
  <c r="C26" i="101"/>
  <c r="C25" i="101"/>
  <c r="C43" i="101" s="1"/>
  <c r="C24" i="101"/>
  <c r="C22" i="101"/>
  <c r="C21" i="101"/>
  <c r="C19" i="101"/>
  <c r="D6" i="101"/>
  <c r="D7" i="101" s="1"/>
  <c r="H107" i="86"/>
  <c r="H202" i="86"/>
  <c r="H207" i="86"/>
  <c r="H217" i="86"/>
  <c r="H222" i="86"/>
  <c r="H226" i="86"/>
  <c r="H231" i="86"/>
  <c r="H243" i="86"/>
  <c r="H247" i="86"/>
  <c r="H248" i="86"/>
  <c r="H252" i="86"/>
  <c r="H257" i="86"/>
  <c r="H264" i="86"/>
  <c r="H266" i="86"/>
  <c r="H275" i="86"/>
  <c r="H276" i="86"/>
  <c r="H280" i="86"/>
  <c r="H285" i="86"/>
  <c r="H289" i="86"/>
  <c r="H292" i="86"/>
  <c r="H299" i="86"/>
  <c r="H300" i="86"/>
  <c r="H304" i="86"/>
  <c r="H199" i="86"/>
  <c r="H200" i="86"/>
  <c r="H201" i="86"/>
  <c r="H203" i="86"/>
  <c r="H204" i="86"/>
  <c r="H205" i="86"/>
  <c r="H206" i="86"/>
  <c r="H208" i="86"/>
  <c r="H209" i="86"/>
  <c r="H210" i="86"/>
  <c r="H211" i="86"/>
  <c r="H212" i="86"/>
  <c r="H213" i="86"/>
  <c r="H214" i="86"/>
  <c r="H215" i="86"/>
  <c r="H216" i="86"/>
  <c r="H218" i="86"/>
  <c r="H219" i="86"/>
  <c r="H220" i="86"/>
  <c r="H221" i="86"/>
  <c r="H223" i="86"/>
  <c r="H224" i="86"/>
  <c r="H225" i="86"/>
  <c r="H227" i="86"/>
  <c r="H228" i="86"/>
  <c r="H229" i="86"/>
  <c r="H230" i="86"/>
  <c r="H232" i="86"/>
  <c r="H233" i="86"/>
  <c r="H234" i="86"/>
  <c r="H235" i="86"/>
  <c r="H237" i="86"/>
  <c r="H238" i="86"/>
  <c r="H239" i="86"/>
  <c r="H240" i="86"/>
  <c r="H241" i="86"/>
  <c r="H242" i="86"/>
  <c r="H244" i="86"/>
  <c r="H245" i="86"/>
  <c r="H246" i="86"/>
  <c r="H249" i="86"/>
  <c r="H250" i="86"/>
  <c r="H251" i="86"/>
  <c r="H253" i="86"/>
  <c r="H254" i="86"/>
  <c r="H255" i="86"/>
  <c r="H256" i="86"/>
  <c r="H258" i="86"/>
  <c r="H259" i="86"/>
  <c r="H260" i="86"/>
  <c r="H261" i="86"/>
  <c r="H262" i="86"/>
  <c r="H263" i="86"/>
  <c r="H265" i="86"/>
  <c r="H267" i="86"/>
  <c r="H268" i="86"/>
  <c r="H269" i="86"/>
  <c r="H270" i="86"/>
  <c r="H271" i="86"/>
  <c r="H272" i="86"/>
  <c r="H273" i="86"/>
  <c r="H274" i="86"/>
  <c r="H277" i="86"/>
  <c r="H278" i="86"/>
  <c r="H279" i="86"/>
  <c r="H281" i="86"/>
  <c r="H282" i="86"/>
  <c r="H283" i="86"/>
  <c r="H284" i="86"/>
  <c r="H286" i="86"/>
  <c r="H287" i="86"/>
  <c r="H288" i="86"/>
  <c r="H290" i="86"/>
  <c r="H291" i="86"/>
  <c r="H293" i="86"/>
  <c r="H294" i="86"/>
  <c r="H295" i="86"/>
  <c r="H296" i="86"/>
  <c r="H297" i="86"/>
  <c r="H298" i="86"/>
  <c r="H301" i="86"/>
  <c r="H302" i="86"/>
  <c r="H303" i="86"/>
  <c r="H305" i="86"/>
  <c r="H306" i="86"/>
  <c r="H307" i="86"/>
  <c r="H308" i="86"/>
  <c r="H309" i="86"/>
  <c r="H101" i="86"/>
  <c r="H102" i="86"/>
  <c r="H103" i="86"/>
  <c r="H104" i="86"/>
  <c r="H105" i="86"/>
  <c r="H106" i="86"/>
  <c r="H108" i="86"/>
  <c r="H109" i="86"/>
  <c r="H110" i="86"/>
  <c r="H111" i="86"/>
  <c r="H112" i="86"/>
  <c r="H113" i="86"/>
  <c r="H115" i="86"/>
  <c r="H116" i="86"/>
  <c r="H117" i="86"/>
  <c r="H118" i="86"/>
  <c r="H119" i="86"/>
  <c r="H120" i="86"/>
  <c r="H121" i="86"/>
  <c r="H122" i="86"/>
  <c r="H123" i="86"/>
  <c r="H124" i="86"/>
  <c r="H125" i="86"/>
  <c r="H126" i="86"/>
  <c r="H127" i="86"/>
  <c r="H128" i="86"/>
  <c r="H131" i="86"/>
  <c r="H132" i="86"/>
  <c r="H133" i="86"/>
  <c r="H134" i="86"/>
  <c r="H136" i="86"/>
  <c r="H137" i="86"/>
  <c r="H139" i="86"/>
  <c r="H140" i="86"/>
  <c r="H141" i="86"/>
  <c r="H142" i="86"/>
  <c r="H143" i="86"/>
  <c r="H144" i="86"/>
  <c r="H145" i="86"/>
  <c r="H147" i="86"/>
  <c r="H148" i="86"/>
  <c r="H149" i="86"/>
  <c r="H150" i="86"/>
  <c r="H151" i="86"/>
  <c r="H152" i="86"/>
  <c r="H155" i="86"/>
  <c r="H156" i="86"/>
  <c r="H157" i="86"/>
  <c r="H158" i="86"/>
  <c r="H160" i="86"/>
  <c r="H161" i="86"/>
  <c r="H162" i="86"/>
  <c r="H163" i="86"/>
  <c r="H164" i="86"/>
  <c r="H165" i="86"/>
  <c r="H166" i="86"/>
  <c r="H167" i="86"/>
  <c r="H168" i="86"/>
  <c r="H169" i="86"/>
  <c r="H170" i="86"/>
  <c r="H171" i="86"/>
  <c r="H172" i="86"/>
  <c r="H173" i="86"/>
  <c r="H174" i="86"/>
  <c r="H176" i="86"/>
  <c r="H177" i="86"/>
  <c r="H178" i="86"/>
  <c r="H179" i="86"/>
  <c r="H180" i="86"/>
  <c r="H181" i="86"/>
  <c r="H182" i="86"/>
  <c r="H183" i="86"/>
  <c r="H185" i="86"/>
  <c r="H186" i="86"/>
  <c r="H187" i="86"/>
  <c r="H188" i="86"/>
  <c r="H189" i="86"/>
  <c r="H190" i="86"/>
  <c r="H191" i="86"/>
  <c r="H192" i="86"/>
  <c r="H193" i="86"/>
  <c r="H194" i="86"/>
  <c r="H195" i="86"/>
  <c r="H196" i="86"/>
  <c r="H197" i="86"/>
  <c r="H198" i="86"/>
  <c r="H114" i="86"/>
  <c r="H129" i="86"/>
  <c r="H130" i="86"/>
  <c r="H135" i="86"/>
  <c r="H138" i="86"/>
  <c r="H146" i="86"/>
  <c r="H153" i="86"/>
  <c r="H154" i="86"/>
  <c r="H159" i="86"/>
  <c r="H175" i="86"/>
  <c r="D33" i="101" l="1"/>
  <c r="D16" i="101"/>
  <c r="D28" i="101"/>
  <c r="D15" i="101"/>
  <c r="D43" i="101"/>
  <c r="D27" i="101"/>
  <c r="D26" i="101"/>
  <c r="H236" i="86"/>
  <c r="C44" i="101"/>
  <c r="D32" i="101"/>
  <c r="D34" i="101"/>
  <c r="D21" i="101"/>
  <c r="D35" i="101"/>
  <c r="D36" i="101"/>
  <c r="D23" i="101"/>
  <c r="D22" i="101"/>
  <c r="C39" i="101"/>
  <c r="D24" i="101"/>
  <c r="D25" i="101"/>
  <c r="D11" i="101"/>
  <c r="D42" i="101"/>
  <c r="D12" i="101"/>
  <c r="D13" i="101"/>
  <c r="D14" i="101"/>
  <c r="D17" i="101"/>
  <c r="D46" i="101"/>
  <c r="D47" i="101" s="1"/>
  <c r="D18" i="101"/>
  <c r="D31" i="101"/>
  <c r="H100" i="86"/>
  <c r="D44" i="101" l="1"/>
  <c r="D19" i="101"/>
  <c r="D39" i="101"/>
  <c r="D40" i="101" s="1"/>
  <c r="C40" i="101"/>
  <c r="C48" i="101" s="1"/>
  <c r="D29" i="101"/>
  <c r="D37" i="101"/>
  <c r="C73" i="100"/>
  <c r="C67" i="100"/>
  <c r="D55" i="100"/>
  <c r="D53" i="100"/>
  <c r="C41" i="100"/>
  <c r="C36" i="100"/>
  <c r="C27" i="100"/>
  <c r="C25" i="100"/>
  <c r="C24" i="100"/>
  <c r="C42" i="100" s="1"/>
  <c r="C23" i="100"/>
  <c r="C21" i="100"/>
  <c r="C26" i="100" s="1"/>
  <c r="C20" i="100"/>
  <c r="C28" i="100" s="1"/>
  <c r="C18" i="100"/>
  <c r="D6" i="100"/>
  <c r="D32" i="100" s="1"/>
  <c r="D6" i="78"/>
  <c r="D7" i="78" s="1"/>
  <c r="E25" i="72"/>
  <c r="D25" i="72"/>
  <c r="E30" i="72"/>
  <c r="E31" i="72"/>
  <c r="E32" i="72"/>
  <c r="E33" i="72"/>
  <c r="E34" i="72"/>
  <c r="E35" i="72"/>
  <c r="E36" i="72"/>
  <c r="E37" i="72"/>
  <c r="E38" i="72"/>
  <c r="E39" i="72"/>
  <c r="E40" i="72"/>
  <c r="E41" i="72"/>
  <c r="E42" i="72"/>
  <c r="E29" i="72"/>
  <c r="C30" i="72"/>
  <c r="C31" i="72"/>
  <c r="C32" i="72"/>
  <c r="C33" i="72"/>
  <c r="C34" i="72"/>
  <c r="C35" i="72"/>
  <c r="C36" i="72"/>
  <c r="C37" i="72"/>
  <c r="C38" i="72"/>
  <c r="C39" i="72"/>
  <c r="C41" i="72"/>
  <c r="C42" i="72"/>
  <c r="C29" i="72"/>
  <c r="I6" i="99"/>
  <c r="I7" i="99"/>
  <c r="I8" i="99"/>
  <c r="I10" i="99"/>
  <c r="I11" i="99"/>
  <c r="I12" i="99"/>
  <c r="I14" i="99"/>
  <c r="I15" i="99"/>
  <c r="I16" i="99"/>
  <c r="I17" i="99"/>
  <c r="I18" i="99"/>
  <c r="I19" i="99"/>
  <c r="D48" i="101" l="1"/>
  <c r="D50" i="101" s="1"/>
  <c r="F29" i="72"/>
  <c r="F42" i="72"/>
  <c r="F41" i="72"/>
  <c r="F40" i="72"/>
  <c r="F39" i="72"/>
  <c r="F38" i="72"/>
  <c r="F37" i="72"/>
  <c r="F35" i="72"/>
  <c r="F34" i="72"/>
  <c r="F33" i="72"/>
  <c r="F31" i="72"/>
  <c r="F30" i="72"/>
  <c r="D22" i="100"/>
  <c r="D10" i="100"/>
  <c r="D23" i="100"/>
  <c r="D27" i="100"/>
  <c r="D25" i="100"/>
  <c r="D11" i="100"/>
  <c r="D42" i="100"/>
  <c r="D33" i="100"/>
  <c r="D16" i="100"/>
  <c r="D41" i="100"/>
  <c r="D12" i="100"/>
  <c r="D26" i="100"/>
  <c r="D24" i="100"/>
  <c r="D13" i="100"/>
  <c r="D17" i="100"/>
  <c r="D20" i="100"/>
  <c r="D30" i="100"/>
  <c r="D34" i="100"/>
  <c r="C38" i="100"/>
  <c r="C43" i="100"/>
  <c r="D14" i="100"/>
  <c r="D31" i="100"/>
  <c r="D35" i="100"/>
  <c r="D15" i="100"/>
  <c r="D21" i="100"/>
  <c r="C45" i="100"/>
  <c r="I9" i="99" l="1"/>
  <c r="F32" i="72"/>
  <c r="I13" i="99"/>
  <c r="F36" i="72"/>
  <c r="D18" i="100"/>
  <c r="D43" i="100"/>
  <c r="C39" i="100"/>
  <c r="D38" i="100"/>
  <c r="D39" i="100" s="1"/>
  <c r="D36" i="100"/>
  <c r="D45" i="100"/>
  <c r="D46" i="100" s="1"/>
  <c r="C46" i="100"/>
  <c r="D28" i="100"/>
  <c r="D55" i="82"/>
  <c r="D11" i="58"/>
  <c r="D10" i="58"/>
  <c r="D9" i="58"/>
  <c r="D17" i="84"/>
  <c r="D16" i="84"/>
  <c r="D15" i="84"/>
  <c r="D18" i="84" s="1"/>
  <c r="D12" i="84"/>
  <c r="D11" i="84"/>
  <c r="D10" i="84"/>
  <c r="D9" i="84"/>
  <c r="D47" i="100" l="1"/>
  <c r="D49" i="100" s="1"/>
  <c r="C47" i="100"/>
  <c r="C73" i="98"/>
  <c r="C67" i="98"/>
  <c r="D53" i="98"/>
  <c r="C45" i="98"/>
  <c r="C41" i="98"/>
  <c r="C36" i="98"/>
  <c r="C27" i="98"/>
  <c r="C26" i="98"/>
  <c r="C25" i="98"/>
  <c r="C24" i="98"/>
  <c r="C23" i="98"/>
  <c r="C21" i="98"/>
  <c r="C20" i="98"/>
  <c r="C18" i="98"/>
  <c r="D6" i="98"/>
  <c r="D35" i="98" s="1"/>
  <c r="G93" i="48"/>
  <c r="G92" i="48"/>
  <c r="G91" i="48"/>
  <c r="G90" i="48"/>
  <c r="G89" i="48"/>
  <c r="G86" i="48"/>
  <c r="G74" i="48"/>
  <c r="G73" i="48"/>
  <c r="G72" i="48"/>
  <c r="G70" i="48"/>
  <c r="G69" i="48"/>
  <c r="G68" i="48"/>
  <c r="G67" i="48"/>
  <c r="G66" i="48"/>
  <c r="G65" i="48"/>
  <c r="G61" i="48"/>
  <c r="G60" i="48"/>
  <c r="G47" i="48"/>
  <c r="G46" i="48"/>
  <c r="G44" i="48"/>
  <c r="G33" i="48"/>
  <c r="G26" i="48"/>
  <c r="G25" i="48"/>
  <c r="G24" i="48"/>
  <c r="G20" i="48"/>
  <c r="G19" i="48"/>
  <c r="G9" i="48"/>
  <c r="G8" i="48"/>
  <c r="G7" i="48"/>
  <c r="H91" i="86"/>
  <c r="H90" i="86"/>
  <c r="G94" i="48"/>
  <c r="G71" i="48"/>
  <c r="G57" i="48"/>
  <c r="G59" i="48"/>
  <c r="G55" i="48"/>
  <c r="G63" i="48"/>
  <c r="G42" i="48"/>
  <c r="G11" i="48"/>
  <c r="G12" i="48"/>
  <c r="G13" i="48"/>
  <c r="G14" i="48"/>
  <c r="G15" i="48"/>
  <c r="G17" i="48"/>
  <c r="G18" i="48"/>
  <c r="G21" i="48"/>
  <c r="G22" i="48"/>
  <c r="G23" i="48"/>
  <c r="G34" i="48"/>
  <c r="G35" i="48"/>
  <c r="G36" i="48"/>
  <c r="G49" i="48"/>
  <c r="G54" i="48"/>
  <c r="G58" i="48"/>
  <c r="G62" i="48"/>
  <c r="G64" i="48"/>
  <c r="G75" i="48"/>
  <c r="G76" i="48"/>
  <c r="G77" i="48"/>
  <c r="G78" i="48"/>
  <c r="G80" i="48"/>
  <c r="G81" i="48"/>
  <c r="G82" i="48"/>
  <c r="G83" i="48"/>
  <c r="G84" i="48"/>
  <c r="G85" i="48"/>
  <c r="G87" i="48"/>
  <c r="G88" i="48"/>
  <c r="H94" i="86" l="1"/>
  <c r="H95" i="86"/>
  <c r="H89" i="86"/>
  <c r="H93" i="86"/>
  <c r="H99" i="86"/>
  <c r="H98" i="86"/>
  <c r="H92" i="86"/>
  <c r="H96" i="86"/>
  <c r="D15" i="98"/>
  <c r="D22" i="98"/>
  <c r="D26" i="98"/>
  <c r="D45" i="98"/>
  <c r="D46" i="98" s="1"/>
  <c r="D24" i="98"/>
  <c r="D32" i="98"/>
  <c r="D11" i="98"/>
  <c r="D12" i="98"/>
  <c r="D20" i="98"/>
  <c r="D23" i="98"/>
  <c r="D27" i="98"/>
  <c r="D41" i="98"/>
  <c r="D16" i="98"/>
  <c r="D21" i="98"/>
  <c r="D25" i="98"/>
  <c r="D33" i="98"/>
  <c r="C42" i="98"/>
  <c r="D42" i="98" s="1"/>
  <c r="D43" i="98" s="1"/>
  <c r="D13" i="98"/>
  <c r="D17" i="98"/>
  <c r="D30" i="98"/>
  <c r="D34" i="98"/>
  <c r="C43" i="98"/>
  <c r="C46" i="98"/>
  <c r="C28" i="98"/>
  <c r="D10" i="98"/>
  <c r="D14" i="98"/>
  <c r="D31" i="98"/>
  <c r="H97" i="86"/>
  <c r="G43" i="48"/>
  <c r="G16" i="48"/>
  <c r="G10" i="48"/>
  <c r="G41" i="48"/>
  <c r="G30" i="48"/>
  <c r="G27" i="48"/>
  <c r="G96" i="48" s="1"/>
  <c r="G101" i="48" s="1"/>
  <c r="G39" i="48"/>
  <c r="G48" i="48"/>
  <c r="G45" i="48"/>
  <c r="G50" i="48"/>
  <c r="G31" i="48"/>
  <c r="G38" i="48"/>
  <c r="G32" i="48"/>
  <c r="G51" i="48"/>
  <c r="G37" i="48"/>
  <c r="G53" i="48"/>
  <c r="G29" i="48"/>
  <c r="G52" i="48"/>
  <c r="G40" i="48"/>
  <c r="G28" i="48"/>
  <c r="H88" i="86"/>
  <c r="H87" i="86"/>
  <c r="H78" i="86"/>
  <c r="H77" i="86"/>
  <c r="H79" i="86"/>
  <c r="H80" i="86"/>
  <c r="H81" i="86"/>
  <c r="H82" i="86"/>
  <c r="H83" i="86"/>
  <c r="H84" i="86"/>
  <c r="H85" i="86"/>
  <c r="H86" i="86"/>
  <c r="H76" i="86"/>
  <c r="H71" i="86" l="1"/>
  <c r="H56" i="86"/>
  <c r="D18" i="98"/>
  <c r="D28" i="98"/>
  <c r="D36" i="98"/>
  <c r="C38" i="98"/>
  <c r="H57" i="86"/>
  <c r="H48" i="86"/>
  <c r="H41" i="86"/>
  <c r="H29" i="86"/>
  <c r="H28" i="86"/>
  <c r="H75" i="86"/>
  <c r="H74" i="86"/>
  <c r="H72" i="86"/>
  <c r="H70" i="86"/>
  <c r="H69" i="86"/>
  <c r="H68" i="86"/>
  <c r="H67" i="86"/>
  <c r="H66" i="86"/>
  <c r="H65" i="86"/>
  <c r="H64" i="86"/>
  <c r="H63" i="86"/>
  <c r="H62" i="86"/>
  <c r="H61" i="86"/>
  <c r="H60" i="86"/>
  <c r="H59" i="86"/>
  <c r="H58" i="86"/>
  <c r="H55" i="86"/>
  <c r="H54" i="86"/>
  <c r="H53" i="86"/>
  <c r="H52" i="86"/>
  <c r="H51" i="86"/>
  <c r="H49" i="86"/>
  <c r="H47" i="86"/>
  <c r="H44" i="86"/>
  <c r="H43" i="86"/>
  <c r="H42" i="86"/>
  <c r="H40" i="86"/>
  <c r="H39" i="86"/>
  <c r="H38" i="86"/>
  <c r="H37" i="86"/>
  <c r="H36" i="86"/>
  <c r="H35" i="86"/>
  <c r="H34" i="86"/>
  <c r="H33" i="86"/>
  <c r="H32" i="86"/>
  <c r="H31" i="86"/>
  <c r="H30" i="86"/>
  <c r="H9" i="86"/>
  <c r="H73" i="86"/>
  <c r="H24" i="86"/>
  <c r="H10" i="86"/>
  <c r="H5" i="86" l="1"/>
  <c r="H11" i="86"/>
  <c r="D38" i="98"/>
  <c r="D39" i="98" s="1"/>
  <c r="D47" i="98" s="1"/>
  <c r="D49" i="98" s="1"/>
  <c r="C39" i="98"/>
  <c r="C47" i="98" s="1"/>
  <c r="H15" i="86"/>
  <c r="H45" i="86"/>
  <c r="H46" i="86"/>
  <c r="H50" i="86"/>
  <c r="H17" i="86"/>
  <c r="H12" i="86"/>
  <c r="H23" i="86"/>
  <c r="H14" i="86"/>
  <c r="H22" i="86"/>
  <c r="H18" i="86"/>
  <c r="H16" i="86"/>
  <c r="H21" i="86"/>
  <c r="H25" i="86"/>
  <c r="H19" i="86"/>
  <c r="H26" i="86"/>
  <c r="H20" i="86"/>
  <c r="H27" i="86"/>
  <c r="H13" i="86"/>
  <c r="H8" i="86"/>
  <c r="H7" i="86"/>
  <c r="F43" i="72" l="1"/>
  <c r="D6" i="87" l="1"/>
  <c r="D6" i="91" l="1"/>
  <c r="D7" i="91" s="1"/>
  <c r="D33" i="91" s="1"/>
  <c r="D6" i="90"/>
  <c r="D7" i="90" s="1"/>
  <c r="D33" i="90" s="1"/>
  <c r="C74" i="91"/>
  <c r="C68" i="91"/>
  <c r="D56" i="91"/>
  <c r="D54" i="91"/>
  <c r="C42" i="91"/>
  <c r="C37" i="91"/>
  <c r="C28" i="91"/>
  <c r="C26" i="91"/>
  <c r="C25" i="91"/>
  <c r="C43" i="91" s="1"/>
  <c r="C24" i="91"/>
  <c r="C22" i="91"/>
  <c r="C27" i="91" s="1"/>
  <c r="C21" i="91"/>
  <c r="C29" i="91" s="1"/>
  <c r="C39" i="91" s="1"/>
  <c r="C19" i="91"/>
  <c r="C74" i="90"/>
  <c r="C68" i="90"/>
  <c r="D56" i="90"/>
  <c r="D54" i="90"/>
  <c r="C42" i="90"/>
  <c r="C37" i="90"/>
  <c r="C28" i="90"/>
  <c r="C26" i="90"/>
  <c r="C25" i="90"/>
  <c r="C43" i="90" s="1"/>
  <c r="C24" i="90"/>
  <c r="C22" i="90"/>
  <c r="C27" i="90" s="1"/>
  <c r="C21" i="90"/>
  <c r="C19" i="90"/>
  <c r="D43" i="91" l="1"/>
  <c r="D34" i="91"/>
  <c r="D13" i="91"/>
  <c r="D27" i="91"/>
  <c r="D25" i="91"/>
  <c r="D17" i="91"/>
  <c r="D23" i="91"/>
  <c r="D26" i="91"/>
  <c r="D42" i="91"/>
  <c r="D44" i="91" s="1"/>
  <c r="D24" i="91"/>
  <c r="D28" i="91"/>
  <c r="C44" i="90"/>
  <c r="D23" i="90"/>
  <c r="D15" i="90"/>
  <c r="D27" i="90"/>
  <c r="D43" i="90"/>
  <c r="D36" i="90"/>
  <c r="D28" i="90"/>
  <c r="D17" i="90"/>
  <c r="D11" i="90"/>
  <c r="D32" i="90"/>
  <c r="D25" i="90"/>
  <c r="D13" i="90"/>
  <c r="D24" i="90"/>
  <c r="D26" i="90"/>
  <c r="D34" i="90"/>
  <c r="C40" i="91"/>
  <c r="D39" i="91"/>
  <c r="D40" i="91" s="1"/>
  <c r="D18" i="91"/>
  <c r="D31" i="91"/>
  <c r="C44" i="91"/>
  <c r="D11" i="91"/>
  <c r="D15" i="91"/>
  <c r="D32" i="91"/>
  <c r="D36" i="91"/>
  <c r="D14" i="91"/>
  <c r="D21" i="91"/>
  <c r="D35" i="91"/>
  <c r="D12" i="91"/>
  <c r="D16" i="91"/>
  <c r="D22" i="91"/>
  <c r="C46" i="91"/>
  <c r="C29" i="90"/>
  <c r="D14" i="90"/>
  <c r="D18" i="90"/>
  <c r="D21" i="90"/>
  <c r="D31" i="90"/>
  <c r="D35" i="90"/>
  <c r="C39" i="90"/>
  <c r="D42" i="90"/>
  <c r="D12" i="90"/>
  <c r="D16" i="90"/>
  <c r="D22" i="90"/>
  <c r="C46" i="90"/>
  <c r="D19" i="90" l="1"/>
  <c r="D44" i="90"/>
  <c r="D46" i="91"/>
  <c r="D47" i="91" s="1"/>
  <c r="C47" i="91"/>
  <c r="C48" i="91" s="1"/>
  <c r="D19" i="91"/>
  <c r="D29" i="91"/>
  <c r="D37" i="91"/>
  <c r="D37" i="90"/>
  <c r="D29" i="90"/>
  <c r="C47" i="90"/>
  <c r="D46" i="90"/>
  <c r="D47" i="90" s="1"/>
  <c r="C40" i="90"/>
  <c r="C48" i="90" s="1"/>
  <c r="D39" i="90"/>
  <c r="D40" i="90" s="1"/>
  <c r="C73" i="89"/>
  <c r="C67" i="89"/>
  <c r="D55" i="89"/>
  <c r="D53" i="89"/>
  <c r="C41" i="89"/>
  <c r="C43" i="89" s="1"/>
  <c r="C36" i="89"/>
  <c r="C27" i="89"/>
  <c r="C25" i="89"/>
  <c r="C24" i="89"/>
  <c r="C42" i="89" s="1"/>
  <c r="C23" i="89"/>
  <c r="C21" i="89"/>
  <c r="C26" i="89" s="1"/>
  <c r="C20" i="89"/>
  <c r="C28" i="89" s="1"/>
  <c r="C18" i="89"/>
  <c r="D6" i="89"/>
  <c r="D32" i="89" s="1"/>
  <c r="C73" i="88"/>
  <c r="C67" i="88"/>
  <c r="D55" i="88"/>
  <c r="D53" i="88"/>
  <c r="C41" i="88"/>
  <c r="C43" i="88" s="1"/>
  <c r="C36" i="88"/>
  <c r="C27" i="88"/>
  <c r="C25" i="88"/>
  <c r="C24" i="88"/>
  <c r="C42" i="88" s="1"/>
  <c r="C23" i="88"/>
  <c r="C21" i="88"/>
  <c r="C26" i="88" s="1"/>
  <c r="C20" i="88"/>
  <c r="C28" i="88" s="1"/>
  <c r="C18" i="88"/>
  <c r="D6" i="88"/>
  <c r="D32" i="88" s="1"/>
  <c r="C73" i="87"/>
  <c r="C67" i="87"/>
  <c r="D55" i="87"/>
  <c r="D53" i="87"/>
  <c r="C41" i="87"/>
  <c r="C36" i="87"/>
  <c r="C27" i="87"/>
  <c r="C25" i="87"/>
  <c r="C24" i="87"/>
  <c r="C23" i="87"/>
  <c r="C21" i="87"/>
  <c r="C26" i="87" s="1"/>
  <c r="C20" i="87"/>
  <c r="C18" i="87"/>
  <c r="C45" i="87" s="1"/>
  <c r="C46" i="87" s="1"/>
  <c r="D33" i="87"/>
  <c r="D14" i="88" l="1"/>
  <c r="D24" i="88"/>
  <c r="D10" i="88"/>
  <c r="D26" i="88"/>
  <c r="D48" i="91"/>
  <c r="D50" i="91" s="1"/>
  <c r="D48" i="90"/>
  <c r="D50" i="90" s="1"/>
  <c r="D24" i="89"/>
  <c r="D26" i="89"/>
  <c r="D14" i="89"/>
  <c r="D12" i="89"/>
  <c r="D42" i="89"/>
  <c r="D33" i="89"/>
  <c r="D16" i="89"/>
  <c r="D22" i="89"/>
  <c r="D10" i="89"/>
  <c r="D13" i="89"/>
  <c r="D17" i="89"/>
  <c r="D20" i="89"/>
  <c r="D30" i="89"/>
  <c r="D34" i="89"/>
  <c r="C38" i="89"/>
  <c r="D23" i="89"/>
  <c r="D25" i="89"/>
  <c r="D27" i="89"/>
  <c r="D31" i="89"/>
  <c r="D35" i="89"/>
  <c r="D41" i="89"/>
  <c r="D11" i="89"/>
  <c r="D15" i="89"/>
  <c r="D21" i="89"/>
  <c r="C45" i="89"/>
  <c r="D16" i="88"/>
  <c r="D22" i="88"/>
  <c r="D12" i="88"/>
  <c r="D42" i="88"/>
  <c r="D33" i="88"/>
  <c r="D13" i="88"/>
  <c r="D17" i="88"/>
  <c r="D20" i="88"/>
  <c r="D30" i="88"/>
  <c r="D34" i="88"/>
  <c r="C38" i="88"/>
  <c r="D23" i="88"/>
  <c r="D25" i="88"/>
  <c r="D27" i="88"/>
  <c r="D31" i="88"/>
  <c r="D35" i="88"/>
  <c r="D41" i="88"/>
  <c r="D11" i="88"/>
  <c r="D15" i="88"/>
  <c r="D21" i="88"/>
  <c r="C45" i="88"/>
  <c r="C28" i="87"/>
  <c r="C38" i="87" s="1"/>
  <c r="D38" i="87" s="1"/>
  <c r="D39" i="87" s="1"/>
  <c r="D27" i="87"/>
  <c r="D24" i="87"/>
  <c r="D25" i="87"/>
  <c r="D41" i="87"/>
  <c r="D26" i="87"/>
  <c r="D45" i="87"/>
  <c r="D46" i="87" s="1"/>
  <c r="C39" i="87"/>
  <c r="D13" i="87"/>
  <c r="D30" i="87"/>
  <c r="D34" i="87"/>
  <c r="D10" i="87"/>
  <c r="D14" i="87"/>
  <c r="D23" i="87"/>
  <c r="D31" i="87"/>
  <c r="D35" i="87"/>
  <c r="D20" i="87"/>
  <c r="D15" i="87"/>
  <c r="D32" i="87"/>
  <c r="D17" i="87"/>
  <c r="D11" i="87"/>
  <c r="D21" i="87"/>
  <c r="C42" i="87"/>
  <c r="D42" i="87" s="1"/>
  <c r="D12" i="87"/>
  <c r="D16" i="87"/>
  <c r="D22" i="87"/>
  <c r="E56" i="72"/>
  <c r="D43" i="89" l="1"/>
  <c r="D43" i="87"/>
  <c r="D43" i="88"/>
  <c r="D18" i="89"/>
  <c r="D36" i="89"/>
  <c r="C39" i="89"/>
  <c r="C47" i="89" s="1"/>
  <c r="D38" i="89"/>
  <c r="D39" i="89" s="1"/>
  <c r="C46" i="89"/>
  <c r="D45" i="89"/>
  <c r="D46" i="89" s="1"/>
  <c r="D28" i="89"/>
  <c r="D18" i="88"/>
  <c r="C39" i="88"/>
  <c r="D38" i="88"/>
  <c r="D39" i="88" s="1"/>
  <c r="C46" i="88"/>
  <c r="D45" i="88"/>
  <c r="D46" i="88" s="1"/>
  <c r="D36" i="88"/>
  <c r="D28" i="88"/>
  <c r="C43" i="87"/>
  <c r="C47" i="87" s="1"/>
  <c r="D18" i="87"/>
  <c r="D36" i="87"/>
  <c r="D28" i="87"/>
  <c r="D47" i="88" l="1"/>
  <c r="D49" i="88" s="1"/>
  <c r="D47" i="89"/>
  <c r="D49" i="89" s="1"/>
  <c r="C47" i="88"/>
  <c r="D47" i="87"/>
  <c r="D49" i="87" s="1"/>
  <c r="D55" i="80"/>
  <c r="D56" i="78"/>
  <c r="D55" i="83"/>
  <c r="H6" i="86" l="1"/>
  <c r="H311" i="86" s="1"/>
  <c r="Q3" i="15"/>
  <c r="Q3" i="16"/>
  <c r="D47" i="72" l="1"/>
  <c r="E47" i="72" s="1"/>
  <c r="P10" i="16"/>
  <c r="P16" i="16" s="1"/>
  <c r="P10" i="15"/>
  <c r="P16" i="15" s="1"/>
  <c r="G16" i="57"/>
  <c r="G15" i="57"/>
  <c r="G14" i="57"/>
  <c r="G13" i="57"/>
  <c r="G12" i="57"/>
  <c r="G11" i="57"/>
  <c r="G10" i="57"/>
  <c r="G9" i="57"/>
  <c r="G8" i="57"/>
  <c r="G7" i="57"/>
  <c r="G6" i="57"/>
  <c r="G11" i="79"/>
  <c r="G10" i="79"/>
  <c r="G9" i="79"/>
  <c r="G8" i="79"/>
  <c r="G7" i="79"/>
  <c r="G6" i="79"/>
  <c r="G21" i="47"/>
  <c r="G20" i="47"/>
  <c r="G19" i="47"/>
  <c r="G18" i="47"/>
  <c r="G17" i="47"/>
  <c r="G16" i="47"/>
  <c r="G10" i="47"/>
  <c r="G9" i="47"/>
  <c r="G8" i="47"/>
  <c r="G7" i="47"/>
  <c r="G6" i="47"/>
  <c r="C73" i="80"/>
  <c r="C67" i="80"/>
  <c r="D53" i="80"/>
  <c r="C41" i="80"/>
  <c r="C36" i="80"/>
  <c r="C27" i="80"/>
  <c r="C25" i="80"/>
  <c r="C24" i="80"/>
  <c r="C23" i="80"/>
  <c r="C21" i="80"/>
  <c r="C26" i="80" s="1"/>
  <c r="C20" i="80"/>
  <c r="C18" i="80"/>
  <c r="D6" i="80"/>
  <c r="C74" i="78"/>
  <c r="C68" i="78"/>
  <c r="D54" i="78"/>
  <c r="C42" i="78"/>
  <c r="C37" i="78"/>
  <c r="C28" i="78"/>
  <c r="C26" i="78"/>
  <c r="C25" i="78"/>
  <c r="C43" i="78" s="1"/>
  <c r="C24" i="78"/>
  <c r="C22" i="78"/>
  <c r="C21" i="78"/>
  <c r="C19" i="78"/>
  <c r="C46" i="78" s="1"/>
  <c r="C73" i="83"/>
  <c r="C67" i="83"/>
  <c r="D53" i="83"/>
  <c r="C41" i="83"/>
  <c r="C36" i="83"/>
  <c r="C27" i="83"/>
  <c r="C25" i="83"/>
  <c r="C24" i="83"/>
  <c r="C42" i="83" s="1"/>
  <c r="C23" i="83"/>
  <c r="C21" i="83"/>
  <c r="C20" i="83"/>
  <c r="C18" i="83"/>
  <c r="C45" i="83" s="1"/>
  <c r="C46" i="83" s="1"/>
  <c r="D6" i="83"/>
  <c r="C73" i="82"/>
  <c r="C67" i="82"/>
  <c r="D53" i="82"/>
  <c r="C41" i="82"/>
  <c r="C36" i="82"/>
  <c r="C27" i="82"/>
  <c r="C25" i="82"/>
  <c r="C24" i="82"/>
  <c r="C23" i="82"/>
  <c r="C21" i="82"/>
  <c r="C26" i="82" s="1"/>
  <c r="C20" i="82"/>
  <c r="C18" i="82"/>
  <c r="C45" i="82" s="1"/>
  <c r="D6" i="82"/>
  <c r="D32" i="82" s="1"/>
  <c r="C73" i="21"/>
  <c r="C67" i="21"/>
  <c r="D53" i="21"/>
  <c r="C41" i="21"/>
  <c r="C36" i="21"/>
  <c r="C27" i="21"/>
  <c r="C25" i="21"/>
  <c r="C24" i="21"/>
  <c r="C23" i="21"/>
  <c r="C21" i="21"/>
  <c r="C26" i="21" s="1"/>
  <c r="C20" i="21"/>
  <c r="C18" i="21"/>
  <c r="C45" i="21" s="1"/>
  <c r="C46" i="21" s="1"/>
  <c r="D6" i="21"/>
  <c r="C18" i="58"/>
  <c r="C18" i="84"/>
  <c r="D6" i="84"/>
  <c r="F6" i="72" s="1"/>
  <c r="D25" i="80" l="1"/>
  <c r="D17" i="21"/>
  <c r="D31" i="21"/>
  <c r="D30" i="21"/>
  <c r="D16" i="21"/>
  <c r="D15" i="21"/>
  <c r="D14" i="21"/>
  <c r="D20" i="21"/>
  <c r="D26" i="21"/>
  <c r="D23" i="21"/>
  <c r="D24" i="21"/>
  <c r="D25" i="21"/>
  <c r="D27" i="21"/>
  <c r="D41" i="21"/>
  <c r="D23" i="82"/>
  <c r="D41" i="82"/>
  <c r="D35" i="78"/>
  <c r="D33" i="78"/>
  <c r="D32" i="78"/>
  <c r="D15" i="78"/>
  <c r="D14" i="78"/>
  <c r="D46" i="78"/>
  <c r="D47" i="78" s="1"/>
  <c r="D21" i="78"/>
  <c r="D26" i="78"/>
  <c r="D28" i="78"/>
  <c r="D20" i="80"/>
  <c r="D26" i="80"/>
  <c r="D23" i="80"/>
  <c r="D24" i="80"/>
  <c r="G11" i="47"/>
  <c r="G12" i="47" s="1"/>
  <c r="D33" i="82"/>
  <c r="C28" i="82"/>
  <c r="D20" i="82"/>
  <c r="D35" i="82"/>
  <c r="D14" i="82"/>
  <c r="D22" i="78"/>
  <c r="D25" i="82"/>
  <c r="D41" i="83"/>
  <c r="D12" i="78"/>
  <c r="D24" i="78"/>
  <c r="D16" i="80"/>
  <c r="D12" i="82"/>
  <c r="D13" i="82"/>
  <c r="D32" i="21"/>
  <c r="D16" i="82"/>
  <c r="D42" i="78"/>
  <c r="D27" i="80"/>
  <c r="D13" i="21"/>
  <c r="D22" i="21"/>
  <c r="D33" i="21"/>
  <c r="D13" i="78"/>
  <c r="D33" i="80"/>
  <c r="D27" i="82"/>
  <c r="D10" i="82"/>
  <c r="D26" i="82"/>
  <c r="D30" i="82"/>
  <c r="D11" i="82"/>
  <c r="D22" i="82"/>
  <c r="D31" i="82"/>
  <c r="D16" i="78"/>
  <c r="D31" i="78"/>
  <c r="D22" i="80"/>
  <c r="G12" i="79"/>
  <c r="G13" i="79" s="1"/>
  <c r="G22" i="47"/>
  <c r="G23" i="47" s="1"/>
  <c r="D23" i="83"/>
  <c r="D27" i="83"/>
  <c r="D12" i="83"/>
  <c r="D10" i="83"/>
  <c r="D33" i="83"/>
  <c r="D15" i="83"/>
  <c r="D31" i="83"/>
  <c r="D11" i="83"/>
  <c r="D35" i="83"/>
  <c r="D16" i="83"/>
  <c r="D32" i="83"/>
  <c r="D14" i="83"/>
  <c r="D25" i="83"/>
  <c r="D30" i="83"/>
  <c r="D13" i="83"/>
  <c r="D24" i="83"/>
  <c r="D34" i="83"/>
  <c r="D17" i="83"/>
  <c r="D22" i="83"/>
  <c r="D45" i="82"/>
  <c r="D46" i="82" s="1"/>
  <c r="C46" i="82"/>
  <c r="C44" i="78"/>
  <c r="D43" i="78"/>
  <c r="D21" i="83"/>
  <c r="D42" i="83"/>
  <c r="D25" i="78"/>
  <c r="D17" i="80"/>
  <c r="D41" i="80"/>
  <c r="C42" i="80"/>
  <c r="D6" i="58"/>
  <c r="F7" i="72" s="1"/>
  <c r="D12" i="80"/>
  <c r="D11" i="21"/>
  <c r="C28" i="21"/>
  <c r="C42" i="21"/>
  <c r="D18" i="78"/>
  <c r="C47" i="78"/>
  <c r="D14" i="80"/>
  <c r="D31" i="80"/>
  <c r="D12" i="21"/>
  <c r="D17" i="82"/>
  <c r="D34" i="82"/>
  <c r="D20" i="83"/>
  <c r="C43" i="83"/>
  <c r="D11" i="78"/>
  <c r="D36" i="78"/>
  <c r="D15" i="80"/>
  <c r="D21" i="80"/>
  <c r="D32" i="80"/>
  <c r="C45" i="80"/>
  <c r="C26" i="83"/>
  <c r="D10" i="80"/>
  <c r="D35" i="80"/>
  <c r="C38" i="82"/>
  <c r="D11" i="80"/>
  <c r="C42" i="82"/>
  <c r="D24" i="82"/>
  <c r="C27" i="78"/>
  <c r="D27" i="78" s="1"/>
  <c r="D34" i="80"/>
  <c r="D21" i="21"/>
  <c r="D45" i="83"/>
  <c r="D46" i="83" s="1"/>
  <c r="C28" i="80"/>
  <c r="C38" i="80" s="1"/>
  <c r="D34" i="21"/>
  <c r="D10" i="21"/>
  <c r="D35" i="21"/>
  <c r="D15" i="82"/>
  <c r="D21" i="82"/>
  <c r="D17" i="78"/>
  <c r="D23" i="78"/>
  <c r="D34" i="78"/>
  <c r="D13" i="80"/>
  <c r="D30" i="80"/>
  <c r="D45" i="21"/>
  <c r="D46" i="21" s="1"/>
  <c r="G17" i="57"/>
  <c r="G18" i="57" s="1"/>
  <c r="D58" i="101" l="1"/>
  <c r="D57" i="100"/>
  <c r="D57" i="80"/>
  <c r="D57" i="82"/>
  <c r="D57" i="101"/>
  <c r="D60" i="101" s="1"/>
  <c r="D62" i="101" s="1"/>
  <c r="D56" i="100"/>
  <c r="D59" i="100" s="1"/>
  <c r="D61" i="100" s="1"/>
  <c r="D56" i="80"/>
  <c r="D56" i="98"/>
  <c r="D59" i="98" s="1"/>
  <c r="D61" i="98" s="1"/>
  <c r="D56" i="89"/>
  <c r="D59" i="78"/>
  <c r="D59" i="91"/>
  <c r="D59" i="90"/>
  <c r="D58" i="90"/>
  <c r="D58" i="91"/>
  <c r="D57" i="88"/>
  <c r="D57" i="87"/>
  <c r="D57" i="91"/>
  <c r="D57" i="90"/>
  <c r="D59" i="89"/>
  <c r="D61" i="89" s="1"/>
  <c r="D56" i="87"/>
  <c r="D56" i="88"/>
  <c r="D44" i="78"/>
  <c r="G100" i="48"/>
  <c r="G102" i="48" s="1"/>
  <c r="D53" i="72"/>
  <c r="E53" i="72" s="1"/>
  <c r="D28" i="21"/>
  <c r="D18" i="82"/>
  <c r="D37" i="78"/>
  <c r="D29" i="78"/>
  <c r="D28" i="82"/>
  <c r="D36" i="82"/>
  <c r="D18" i="21"/>
  <c r="D26" i="83"/>
  <c r="D28" i="83" s="1"/>
  <c r="C28" i="83"/>
  <c r="C38" i="83" s="1"/>
  <c r="D43" i="83"/>
  <c r="D59" i="80"/>
  <c r="D56" i="21"/>
  <c r="D58" i="78"/>
  <c r="D57" i="83"/>
  <c r="D57" i="21"/>
  <c r="D42" i="80"/>
  <c r="D43" i="80" s="1"/>
  <c r="C43" i="80"/>
  <c r="D57" i="78"/>
  <c r="D56" i="83"/>
  <c r="D56" i="82"/>
  <c r="D28" i="80"/>
  <c r="D12" i="58"/>
  <c r="D36" i="80"/>
  <c r="D36" i="21"/>
  <c r="D38" i="80"/>
  <c r="D39" i="80" s="1"/>
  <c r="C39" i="80"/>
  <c r="C46" i="80"/>
  <c r="D45" i="80"/>
  <c r="D46" i="80" s="1"/>
  <c r="D18" i="83"/>
  <c r="C43" i="82"/>
  <c r="D42" i="82"/>
  <c r="D43" i="82" s="1"/>
  <c r="D38" i="82"/>
  <c r="D39" i="82" s="1"/>
  <c r="C39" i="82"/>
  <c r="C43" i="21"/>
  <c r="D42" i="21"/>
  <c r="D43" i="21" s="1"/>
  <c r="D18" i="80"/>
  <c r="C38" i="21"/>
  <c r="C29" i="78"/>
  <c r="D19" i="78"/>
  <c r="D36" i="83"/>
  <c r="F24" i="72" l="1"/>
  <c r="D64" i="100"/>
  <c r="D65" i="100"/>
  <c r="D66" i="100"/>
  <c r="F21" i="72"/>
  <c r="D67" i="101"/>
  <c r="D66" i="101"/>
  <c r="D65" i="101"/>
  <c r="D68" i="101" s="1"/>
  <c r="D71" i="101" s="1"/>
  <c r="F14" i="72"/>
  <c r="D66" i="98"/>
  <c r="D64" i="98"/>
  <c r="D65" i="98"/>
  <c r="G6" i="72"/>
  <c r="H6" i="72" s="1"/>
  <c r="I6" i="72" s="1"/>
  <c r="J6" i="72" s="1"/>
  <c r="D52" i="72"/>
  <c r="E52" i="72" s="1"/>
  <c r="E54" i="72" s="1"/>
  <c r="D60" i="90"/>
  <c r="D62" i="90" s="1"/>
  <c r="F18" i="72" s="1"/>
  <c r="D59" i="88"/>
  <c r="D61" i="88" s="1"/>
  <c r="F20" i="72" s="1"/>
  <c r="D60" i="91"/>
  <c r="D62" i="91" s="1"/>
  <c r="D66" i="91" s="1"/>
  <c r="D59" i="87"/>
  <c r="D61" i="87" s="1"/>
  <c r="D66" i="87" s="1"/>
  <c r="D66" i="89"/>
  <c r="F15" i="72"/>
  <c r="D65" i="89"/>
  <c r="D64" i="89"/>
  <c r="D60" i="78"/>
  <c r="D47" i="80"/>
  <c r="D49" i="80" s="1"/>
  <c r="D61" i="80" s="1"/>
  <c r="F16" i="72" s="1"/>
  <c r="D47" i="82"/>
  <c r="D49" i="82" s="1"/>
  <c r="D59" i="21"/>
  <c r="C47" i="80"/>
  <c r="D17" i="58"/>
  <c r="D59" i="82"/>
  <c r="D61" i="82" s="1"/>
  <c r="D16" i="58"/>
  <c r="D15" i="58"/>
  <c r="C47" i="82"/>
  <c r="C39" i="83"/>
  <c r="C47" i="83" s="1"/>
  <c r="D38" i="83"/>
  <c r="D39" i="83" s="1"/>
  <c r="D47" i="83" s="1"/>
  <c r="D49" i="83" s="1"/>
  <c r="D20" i="84"/>
  <c r="C39" i="78"/>
  <c r="D59" i="83"/>
  <c r="D38" i="21"/>
  <c r="D39" i="21" s="1"/>
  <c r="D47" i="21" s="1"/>
  <c r="D49" i="21" s="1"/>
  <c r="C39" i="21"/>
  <c r="C47" i="21" s="1"/>
  <c r="D65" i="90" l="1"/>
  <c r="D72" i="101"/>
  <c r="D73" i="101"/>
  <c r="D67" i="100"/>
  <c r="D67" i="98"/>
  <c r="D67" i="91"/>
  <c r="D67" i="89"/>
  <c r="D71" i="89" s="1"/>
  <c r="D54" i="72"/>
  <c r="D67" i="90"/>
  <c r="F19" i="72"/>
  <c r="D65" i="91"/>
  <c r="D66" i="90"/>
  <c r="D66" i="88"/>
  <c r="D65" i="88"/>
  <c r="D64" i="88"/>
  <c r="F22" i="72"/>
  <c r="D65" i="87"/>
  <c r="D64" i="87"/>
  <c r="D64" i="80"/>
  <c r="D18" i="58"/>
  <c r="D20" i="58" s="1"/>
  <c r="D65" i="80"/>
  <c r="D66" i="80"/>
  <c r="D61" i="21"/>
  <c r="F12" i="72" s="1"/>
  <c r="C40" i="78"/>
  <c r="C48" i="78" s="1"/>
  <c r="D39" i="78"/>
  <c r="D40" i="78" s="1"/>
  <c r="D48" i="78" s="1"/>
  <c r="D50" i="78" s="1"/>
  <c r="D62" i="78" s="1"/>
  <c r="F17" i="72" s="1"/>
  <c r="D61" i="83"/>
  <c r="F23" i="72" s="1"/>
  <c r="D74" i="101" l="1"/>
  <c r="D72" i="89"/>
  <c r="D70" i="89"/>
  <c r="D76" i="101"/>
  <c r="G21" i="72"/>
  <c r="H21" i="72" s="1"/>
  <c r="I21" i="72" s="1"/>
  <c r="J21" i="72" s="1"/>
  <c r="D68" i="90"/>
  <c r="D70" i="100"/>
  <c r="D72" i="100"/>
  <c r="D71" i="100"/>
  <c r="D72" i="98"/>
  <c r="D70" i="98"/>
  <c r="D71" i="98"/>
  <c r="D68" i="91"/>
  <c r="D72" i="91" s="1"/>
  <c r="D67" i="88"/>
  <c r="D72" i="88" s="1"/>
  <c r="D71" i="90"/>
  <c r="D72" i="90"/>
  <c r="D73" i="90"/>
  <c r="D67" i="87"/>
  <c r="D72" i="87" s="1"/>
  <c r="D70" i="88"/>
  <c r="D71" i="88"/>
  <c r="D73" i="89"/>
  <c r="D75" i="89" s="1"/>
  <c r="D64" i="82"/>
  <c r="F13" i="72"/>
  <c r="D67" i="80"/>
  <c r="D72" i="80" s="1"/>
  <c r="D64" i="21"/>
  <c r="D65" i="82"/>
  <c r="D66" i="82"/>
  <c r="G7" i="72"/>
  <c r="H7" i="72" s="1"/>
  <c r="I7" i="72" s="1"/>
  <c r="J7" i="72" s="1"/>
  <c r="J8" i="72" s="1"/>
  <c r="D65" i="21"/>
  <c r="D66" i="21"/>
  <c r="D65" i="83"/>
  <c r="D64" i="83"/>
  <c r="D66" i="83"/>
  <c r="D65" i="78"/>
  <c r="D66" i="78"/>
  <c r="D67" i="78"/>
  <c r="D73" i="98" l="1"/>
  <c r="G14" i="72" s="1"/>
  <c r="H14" i="72" s="1"/>
  <c r="I14" i="72" s="1"/>
  <c r="J14" i="72" s="1"/>
  <c r="D73" i="100"/>
  <c r="D71" i="91"/>
  <c r="D73" i="91"/>
  <c r="D74" i="91" s="1"/>
  <c r="D74" i="90"/>
  <c r="D76" i="90" s="1"/>
  <c r="G18" i="72"/>
  <c r="H18" i="72" s="1"/>
  <c r="I18" i="72" s="1"/>
  <c r="J18" i="72" s="1"/>
  <c r="D71" i="80"/>
  <c r="D70" i="80"/>
  <c r="D71" i="87"/>
  <c r="D70" i="87"/>
  <c r="D73" i="88"/>
  <c r="D75" i="88" s="1"/>
  <c r="G15" i="72"/>
  <c r="H15" i="72" s="1"/>
  <c r="I15" i="72" s="1"/>
  <c r="J15" i="72" s="1"/>
  <c r="D67" i="21"/>
  <c r="D70" i="21" s="1"/>
  <c r="D67" i="82"/>
  <c r="D71" i="82" s="1"/>
  <c r="I8" i="72"/>
  <c r="D67" i="83"/>
  <c r="D68" i="78"/>
  <c r="D75" i="98" l="1"/>
  <c r="D73" i="80"/>
  <c r="G16" i="72" s="1"/>
  <c r="H16" i="72" s="1"/>
  <c r="I16" i="72" s="1"/>
  <c r="J16" i="72" s="1"/>
  <c r="D75" i="100"/>
  <c r="G24" i="72"/>
  <c r="H24" i="72" s="1"/>
  <c r="I24" i="72" s="1"/>
  <c r="J24" i="72" s="1"/>
  <c r="G19" i="72"/>
  <c r="H19" i="72" s="1"/>
  <c r="I19" i="72" s="1"/>
  <c r="J19" i="72" s="1"/>
  <c r="D76" i="91"/>
  <c r="D72" i="21"/>
  <c r="D73" i="87"/>
  <c r="D75" i="87" s="1"/>
  <c r="G20" i="72"/>
  <c r="H20" i="72" s="1"/>
  <c r="I20" i="72" s="1"/>
  <c r="J20" i="72" s="1"/>
  <c r="D71" i="21"/>
  <c r="D73" i="21" s="1"/>
  <c r="G12" i="72" s="1"/>
  <c r="G22" i="72"/>
  <c r="H22" i="72" s="1"/>
  <c r="I22" i="72" s="1"/>
  <c r="J22" i="72" s="1"/>
  <c r="D70" i="82"/>
  <c r="D72" i="82"/>
  <c r="D75" i="80"/>
  <c r="D71" i="78"/>
  <c r="D72" i="78"/>
  <c r="D73" i="78"/>
  <c r="D72" i="83"/>
  <c r="D71" i="83"/>
  <c r="D70" i="83"/>
  <c r="D73" i="82" l="1"/>
  <c r="D75" i="82" s="1"/>
  <c r="G13" i="72"/>
  <c r="H13" i="72" s="1"/>
  <c r="I13" i="72" s="1"/>
  <c r="J13" i="72" s="1"/>
  <c r="H12" i="72"/>
  <c r="I12" i="72" s="1"/>
  <c r="D75" i="21"/>
  <c r="D74" i="78"/>
  <c r="D73" i="83"/>
  <c r="G23" i="72" l="1"/>
  <c r="H23" i="72" s="1"/>
  <c r="I23" i="72" s="1"/>
  <c r="J23" i="72" s="1"/>
  <c r="D76" i="78"/>
  <c r="G17" i="72"/>
  <c r="H17" i="72" s="1"/>
  <c r="I17" i="72" s="1"/>
  <c r="J12" i="72"/>
  <c r="D75" i="83"/>
  <c r="J17" i="72" l="1"/>
  <c r="J25" i="72" s="1"/>
  <c r="I25" i="72"/>
  <c r="D48" i="72"/>
  <c r="E48" i="72"/>
  <c r="D56" i="72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tc={61022C70-00AE-4822-99BA-DCA4668EC09A}</author>
  </authors>
  <commentList>
    <comment ref="D54" authorId="0" shapeId="0" xr:uid="{61022C70-00AE-4822-99BA-DCA4668EC09A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Não compensa</t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tc={6A3C3352-FAC9-4526-BF3D-904F76C3347B}</author>
  </authors>
  <commentList>
    <comment ref="D54" authorId="0" shapeId="0" xr:uid="{6A3C3352-FAC9-4526-BF3D-904F76C3347B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Não compensa</t>
      </text>
    </comment>
  </commentList>
</comments>
</file>

<file path=xl/sharedStrings.xml><?xml version="1.0" encoding="utf-8"?>
<sst xmlns="http://schemas.openxmlformats.org/spreadsheetml/2006/main" count="2683" uniqueCount="1214">
  <si>
    <t>TRIBUNAL DE CONTAS DA UNIÃO
Secretaria de Engenharia e Serviços de Apoio - Senge
Diretoria de Manutenção Predial - Diman
Serviço de Apoio Administrativo à Manutenção Predial - Seamp</t>
  </si>
  <si>
    <t>ORÇAMENTO ESTIMATIVO - TOTALIZAÇÃO</t>
  </si>
  <si>
    <t>1. SERVIÇOS DE APOIO</t>
  </si>
  <si>
    <t>ITEM</t>
  </si>
  <si>
    <t>DESCRIÇÃO</t>
  </si>
  <si>
    <t>UNIDADE</t>
  </si>
  <si>
    <t>QUANTIDADE MENSAL</t>
  </si>
  <si>
    <t xml:space="preserve">CUSTO UNITÁRIO </t>
  </si>
  <si>
    <t>BDI + TRIBUTAÇÃO</t>
  </si>
  <si>
    <t>CUSTO UNITÁRIO TOTAL</t>
  </si>
  <si>
    <t>CUSTO MENSAL TOTAL</t>
  </si>
  <si>
    <t>CUSTO ANUAL TOTAL</t>
  </si>
  <si>
    <t>1.1</t>
  </si>
  <si>
    <t>Taxas e Emolumentos</t>
  </si>
  <si>
    <t>UN.</t>
  </si>
  <si>
    <t>1.2</t>
  </si>
  <si>
    <t>Diárias</t>
  </si>
  <si>
    <t>TOTAL DE SERVIÇOS DE APOIO</t>
  </si>
  <si>
    <t>2. EQUIPE PERMANENTE</t>
  </si>
  <si>
    <t>QUANTIDADE DE POSTOS</t>
  </si>
  <si>
    <t>QUANTIDADE DE PROFISSIONAIS</t>
  </si>
  <si>
    <t>CUSTO MENSAL POR PROFISSIONAL COM ENCARGOS E INSUMOS</t>
  </si>
  <si>
    <t>VALOR TOTAL MENSAL POR PROFISSIONAL</t>
  </si>
  <si>
    <t>2.1</t>
  </si>
  <si>
    <t>Engenheiro Mecânico</t>
  </si>
  <si>
    <t>2.2</t>
  </si>
  <si>
    <t xml:space="preserve">Encarregado </t>
  </si>
  <si>
    <t>2.3</t>
  </si>
  <si>
    <t>Analista Administrativo</t>
  </si>
  <si>
    <t>2.4</t>
  </si>
  <si>
    <t>Auxiliar Administrativo</t>
  </si>
  <si>
    <t>2.5</t>
  </si>
  <si>
    <t>Duteiro</t>
  </si>
  <si>
    <t>2.6</t>
  </si>
  <si>
    <t>Eletromecânico</t>
  </si>
  <si>
    <t>2.7</t>
  </si>
  <si>
    <t>Técnico eletricista</t>
  </si>
  <si>
    <t>2.8</t>
  </si>
  <si>
    <t>Auxiliar de eletricista</t>
  </si>
  <si>
    <t>2.9</t>
  </si>
  <si>
    <t xml:space="preserve">Ajudante de Manutenção </t>
  </si>
  <si>
    <t>3.0</t>
  </si>
  <si>
    <t>3.1</t>
  </si>
  <si>
    <t>Técnico de automação</t>
  </si>
  <si>
    <t>3.2</t>
  </si>
  <si>
    <t>Bombeiro Hidráulico</t>
  </si>
  <si>
    <t>TOTAL DE EQUIPE PERMANENTE</t>
  </si>
  <si>
    <t xml:space="preserve">3. SERVIÇOS POR DEMANDA </t>
  </si>
  <si>
    <t>QUANTIDADE ANUAL</t>
  </si>
  <si>
    <t>CUSTO ANUAL TOTAL (COM BDI)</t>
  </si>
  <si>
    <t>TIPO DE SERVIÇO</t>
  </si>
  <si>
    <t>PRAZO PARA EXECUÇÃO</t>
  </si>
  <si>
    <t>und</t>
  </si>
  <si>
    <t>D</t>
  </si>
  <si>
    <t>15 dias</t>
  </si>
  <si>
    <t>E</t>
  </si>
  <si>
    <t>N/A</t>
  </si>
  <si>
    <t>3.3</t>
  </si>
  <si>
    <t>3.4</t>
  </si>
  <si>
    <t>5 dias</t>
  </si>
  <si>
    <t>3.5</t>
  </si>
  <si>
    <t>m</t>
  </si>
  <si>
    <t>3.6</t>
  </si>
  <si>
    <t>10 dias</t>
  </si>
  <si>
    <t>3.7</t>
  </si>
  <si>
    <t>2 dias</t>
  </si>
  <si>
    <t>3.8</t>
  </si>
  <si>
    <t>C</t>
  </si>
  <si>
    <t>3.9</t>
  </si>
  <si>
    <t>3.10</t>
  </si>
  <si>
    <t>3.11</t>
  </si>
  <si>
    <t>3.12</t>
  </si>
  <si>
    <t>Recuperação da bacia de torres de resfriamento em fibra de vidro para reparo de vazamentos</t>
  </si>
  <si>
    <t>m²</t>
  </si>
  <si>
    <t>3.13</t>
  </si>
  <si>
    <t>3.14</t>
  </si>
  <si>
    <t xml:space="preserve">TOTAL DE SERVIÇOS POR DEMANDA </t>
  </si>
  <si>
    <t>5. MATERIAIS</t>
  </si>
  <si>
    <t>TOTAL ANUAL SEM BDI</t>
  </si>
  <si>
    <t>TOTAL ANUAL COM BDI</t>
  </si>
  <si>
    <t>CUSTO UNITÁRIO</t>
  </si>
  <si>
    <t>CUSTO MENSAL UNITÁRIO</t>
  </si>
  <si>
    <t>5.1 a 5.98</t>
  </si>
  <si>
    <t>Itens diversos (ver na aba MATERIAIS)</t>
  </si>
  <si>
    <t>TOTAL DE MATERIAIS</t>
  </si>
  <si>
    <t>6. FERRAMENTAS</t>
  </si>
  <si>
    <t>6.1</t>
  </si>
  <si>
    <t>Manutenção</t>
  </si>
  <si>
    <t>6.2</t>
  </si>
  <si>
    <t>Depreciação</t>
  </si>
  <si>
    <t>TOTAL DE FERRAMENTAS</t>
  </si>
  <si>
    <t>VALOR ESTIMATIVO ANUAL DO CONTRATO</t>
  </si>
  <si>
    <t>PLANILHA ANALÍTICA</t>
  </si>
  <si>
    <t xml:space="preserve">CUSTO ANUAL TOTAL </t>
  </si>
  <si>
    <t>Análise e tratamento químico da água</t>
  </si>
  <si>
    <t>Inspeções técnicas terceirizada/fabricante</t>
  </si>
  <si>
    <t>Inspeções técnicas terceirizada/fabricante com viagem e estadia</t>
  </si>
  <si>
    <t>Análise do ar, avaliação das condições microbiológicas de interiores e de sistemas de ar condicionado, conforme portaria 9 da ANVISA</t>
  </si>
  <si>
    <t>Limpeza química bacteriológica robotizada de dutos, com vídeo inspeção dos dutos, limpeza dos insuflamentos e retornos</t>
  </si>
  <si>
    <t>Limpeza química bacteriológica robotizada de dutos, com vídeo inspeção dos dutos com gordura de exaustão de cozinha</t>
  </si>
  <si>
    <t>Revisão anual dos chillers, conforme orientação do fabricante, com fornecimento do material</t>
  </si>
  <si>
    <t>Análise termográfica em quadros elétricos, elementos de potência e equipamentos rotativos</t>
  </si>
  <si>
    <t>Rebobinamento de motor trifásico 10 cv</t>
  </si>
  <si>
    <t>Rebobinamento de motor trifásico 20 cv</t>
  </si>
  <si>
    <t>Rebobinamento de motor trifásico 40 cv</t>
  </si>
  <si>
    <t>Aluguel de caçamba</t>
  </si>
  <si>
    <t>Trepanação em tubulação de água gelada de 4" para 3" (Picagem)</t>
  </si>
  <si>
    <t xml:space="preserve">PLANILHA DE COMPOSIÇÃO DE CUSTOS E FORMAÇÃO DE PREÇOS UNITÁRIOS </t>
  </si>
  <si>
    <t>TAXAS E EMOLUMENTOS</t>
  </si>
  <si>
    <t>VALORES (R$)</t>
  </si>
  <si>
    <t>I - VALOR DO SERVIÇO</t>
  </si>
  <si>
    <t>TOTAL - REMUNERAÇÃO PELO SERVIÇO</t>
  </si>
  <si>
    <t>II - BONIFICAÇÃO E OUTRAS DESPESAS</t>
  </si>
  <si>
    <t>LDI</t>
  </si>
  <si>
    <t>Despesas Administrativas/Operacionais</t>
  </si>
  <si>
    <t>Outras despesas (discriminar)</t>
  </si>
  <si>
    <t>TOTAL - BONIFICAÇÃO E OUTRAS DESPESAS</t>
  </si>
  <si>
    <t>III - TRIBUTAÇÃO SOBRE O FATURAMENTO</t>
  </si>
  <si>
    <t>ISSQN ou ISS</t>
  </si>
  <si>
    <t>COFINS</t>
  </si>
  <si>
    <t>PIS</t>
  </si>
  <si>
    <t>TOTAL - TRIBUTAÇÃO SOBRE O FATURAMENTO</t>
  </si>
  <si>
    <t>VALOR TOTAL POR UNIDADE</t>
  </si>
  <si>
    <t>DIÁRIAS</t>
  </si>
  <si>
    <t>I - VALOR BASE DO SERVIÇO</t>
  </si>
  <si>
    <t>ENGENHEIRO MECÂNICO</t>
  </si>
  <si>
    <t>I - COMPOSIÇÃO DA REMUNERAÇÃO</t>
  </si>
  <si>
    <t>Salário-base do profissional</t>
  </si>
  <si>
    <t>TOTAL - REMUNERAÇÃO</t>
  </si>
  <si>
    <t>II - ENCARGOS SOCIAIS INCIDENTES SOBRE A REMUNERAÇÃO</t>
  </si>
  <si>
    <t>GRUPO A</t>
  </si>
  <si>
    <t>A.01 INSS</t>
  </si>
  <si>
    <t>A.02 FGTS</t>
  </si>
  <si>
    <t>A.03 SESI/SESC</t>
  </si>
  <si>
    <t>A.04 SENAI/SENAC</t>
  </si>
  <si>
    <t>A.05 INCRA</t>
  </si>
  <si>
    <t>A.06 SEBRAE</t>
  </si>
  <si>
    <t>A.07 Salário Educação</t>
  </si>
  <si>
    <t xml:space="preserve">A.08 Riscos Ambientais do Trabalho – RAT x FAP </t>
  </si>
  <si>
    <t xml:space="preserve">TOTAL - GRUPO A </t>
  </si>
  <si>
    <t>GRUPO B</t>
  </si>
  <si>
    <t>B.01 13º Salário</t>
  </si>
  <si>
    <t>B.02 Férias (incluindo 1/3 constitucional)</t>
  </si>
  <si>
    <t>B.03 Aviso Prévio Trabalhado</t>
  </si>
  <si>
    <t>B.04 Auxílio Doença</t>
  </si>
  <si>
    <t>B.05 Acidente de Trabalho</t>
  </si>
  <si>
    <t>B.06 Faltas Legais</t>
  </si>
  <si>
    <t>B.07 Férias sobre Licença Maternidade</t>
  </si>
  <si>
    <t>B.08 Licença Paternidade</t>
  </si>
  <si>
    <t>TOTAL - GRUPO B</t>
  </si>
  <si>
    <t>GRUPO C</t>
  </si>
  <si>
    <t>C.01 Aviso Prévio Indenizado</t>
  </si>
  <si>
    <t>C.02 Indenização Adicional</t>
  </si>
  <si>
    <t>C.03 Indenização (rescisão sem justa causa – multa de 40% do FGTS)</t>
  </si>
  <si>
    <t>C.04 Indenização (rescisão sem justa causa – multa de 40% do FGTS - empregados que serão substituídos)</t>
  </si>
  <si>
    <t>C.05 Indenização (rescisão sem justa causa – contribuição de 10% do FGTS)</t>
  </si>
  <si>
    <t>C.06 Indenização (rescisão sem justa causa – contribuição de 10% do FGTS - empregados que serão substituídos)</t>
  </si>
  <si>
    <t xml:space="preserve">TOTAL - GRUPO C </t>
  </si>
  <si>
    <t>GRUPO D</t>
  </si>
  <si>
    <t>D.01 Incidência dos encargos do grupo A sobre o grupo B</t>
  </si>
  <si>
    <t>TOTAL - GRUPO D</t>
  </si>
  <si>
    <t>GRUPO E</t>
  </si>
  <si>
    <t>E.01 Incidência do FGTS exclusivamente sobre o aviso prévio indenizado</t>
  </si>
  <si>
    <t>E.02 Incidência do FGTS exclusivamente sobre o período médio de afastamento superior a 15 dias motivado por acidente do trabalho</t>
  </si>
  <si>
    <t xml:space="preserve">TOTAL - GRUPO E </t>
  </si>
  <si>
    <t>GRUPO F</t>
  </si>
  <si>
    <t xml:space="preserve">F.01 Incidência dos encargos do Grupo A sobre os valores constantes da base de cálculo referente ao salário maternidade </t>
  </si>
  <si>
    <t>TOTAL - GRUPO F</t>
  </si>
  <si>
    <t>TOTAL - ENCARGOS SOCIAIS</t>
  </si>
  <si>
    <t xml:space="preserve">VALOR TOTAL DE REMUNERAÇÃO + ENCARGOS SOCIAIS </t>
  </si>
  <si>
    <t>III - INSUMOS</t>
  </si>
  <si>
    <t xml:space="preserve">Auxílio alimentação </t>
  </si>
  <si>
    <t>Desconto legal sobre Vale Alimentação (desconto máximo de 20%)</t>
  </si>
  <si>
    <t>Vale- Transporte</t>
  </si>
  <si>
    <t>Desconto legal sobre transporte (máx 6% salário-base)</t>
  </si>
  <si>
    <t>Uniformes</t>
  </si>
  <si>
    <t>EPIs comuns</t>
  </si>
  <si>
    <t>EPIs especiais</t>
  </si>
  <si>
    <t>TOTAL - INSUMOS</t>
  </si>
  <si>
    <t xml:space="preserve">VALOR TOTAL DE REMUNERAÇÃO + ENCARGOS SOCIAIS + INSUMOS </t>
  </si>
  <si>
    <t>IV - BONIFICAÇÃO E OUTRAS DESPESAS</t>
  </si>
  <si>
    <t>V - TRIBUTAÇÃO SOBRE O FATURAMENTO</t>
  </si>
  <si>
    <t>PREÇO MENSAL PARA UM PROFISSIONAL</t>
  </si>
  <si>
    <t>ENCARREGADO</t>
  </si>
  <si>
    <t>ANALISTA ADMINISTRATIVO</t>
  </si>
  <si>
    <t>AUXILIAR ADMINISTRATIVO</t>
  </si>
  <si>
    <t>DUTEIRO</t>
  </si>
  <si>
    <t>ELETROMECÂNICO</t>
  </si>
  <si>
    <t>Periculosidade</t>
  </si>
  <si>
    <t>TÉCNICO ELETRICISTA</t>
  </si>
  <si>
    <t>AUXILIAR ELETRICISTA</t>
  </si>
  <si>
    <t>AJUDANTE DE MANUTENÇÃO</t>
  </si>
  <si>
    <t>Adicional noturno</t>
  </si>
  <si>
    <t>TÉCNICO DE AUTOMAÇÃO</t>
  </si>
  <si>
    <t>BOMBEIRO HIDRÁULICO</t>
  </si>
  <si>
    <t>MATERIAIS</t>
  </si>
  <si>
    <t>Item</t>
  </si>
  <si>
    <t>Descrição</t>
  </si>
  <si>
    <t>Referência Técnica</t>
  </si>
  <si>
    <t>Unidade</t>
  </si>
  <si>
    <t>Quantidade</t>
  </si>
  <si>
    <t>CUSTO UNITÁRIO (R$)</t>
  </si>
  <si>
    <t>CUSTO TOTAL ANUAL (R$)</t>
  </si>
  <si>
    <t>5.1</t>
  </si>
  <si>
    <t xml:space="preserve">Bobina válvula solenoide com cabo 1 metro </t>
  </si>
  <si>
    <t>018F6282 14W 220V 50/60Hz Danfoss ou equivalente técnico</t>
  </si>
  <si>
    <t>5.2</t>
  </si>
  <si>
    <t>Válvula solenóide sem bobina</t>
  </si>
  <si>
    <t>EVR6 3/8R ou equivalente técnico</t>
  </si>
  <si>
    <t>5.3</t>
  </si>
  <si>
    <t>Motor ventilador exaustor</t>
  </si>
  <si>
    <t>450mm 220V Monofásico 50/60Hz Exaustor Eos ou equivalente técnico</t>
  </si>
  <si>
    <t>5.4</t>
  </si>
  <si>
    <t xml:space="preserve">Micro motor ventilador exaustor </t>
  </si>
  <si>
    <t>1/20 EOS com Hélice de Alumínio 30 cm 220V ou equivalente técnico</t>
  </si>
  <si>
    <t>5.5</t>
  </si>
  <si>
    <t>Controlador de temperatura Smart Set One</t>
  </si>
  <si>
    <t xml:space="preserve"> S106 Web Ageon 220v ou equivalente técnico</t>
  </si>
  <si>
    <t>5.6</t>
  </si>
  <si>
    <t xml:space="preserve">Sensor de temperatura </t>
  </si>
  <si>
    <t>Ageon 10k 2,5m P/ Resfriador/câmaras ou equivalente técnico</t>
  </si>
  <si>
    <t>5.7</t>
  </si>
  <si>
    <t xml:space="preserve">Orifício válvula expansão número 04 </t>
  </si>
  <si>
    <t>TF2 1.5 TX2 2.3 TY2 1.5 Danfoss ou equivalente técnico</t>
  </si>
  <si>
    <t>5.8</t>
  </si>
  <si>
    <t xml:space="preserve">Óleo poliéster </t>
  </si>
  <si>
    <t>Danfoss 120Z0638 175Pz 1L Mtz ou equivalente técnico</t>
  </si>
  <si>
    <t>5.9</t>
  </si>
  <si>
    <t xml:space="preserve">Visor líquido </t>
  </si>
  <si>
    <t>Danfoss 3/8 X 3/8R 014-0008 ou equivalente técnico</t>
  </si>
  <si>
    <t>5.10</t>
  </si>
  <si>
    <t xml:space="preserve">Filtro decador </t>
  </si>
  <si>
    <t>Danfoss 3/8 Rosca para Gás R12/R22/R134A Rosca ou equivalente técnico</t>
  </si>
  <si>
    <t>5.11</t>
  </si>
  <si>
    <t>Motor ventilador</t>
  </si>
  <si>
    <t xml:space="preserve"> 350mm 220V Monofásico 50/60Hz Soprador Eos ou equivalente técnico</t>
  </si>
  <si>
    <t>5.12</t>
  </si>
  <si>
    <t xml:space="preserve">Pressostato </t>
  </si>
  <si>
    <t>Danfoss Alta/Baixa -0.2 A 7.5 Bar / 8 A 32 Bar Reset Automático e Manual - 060-124366 ou equivalente técnico</t>
  </si>
  <si>
    <t>5.13</t>
  </si>
  <si>
    <t xml:space="preserve">Acumulador de sucção 3/4 </t>
  </si>
  <si>
    <t>Solda Eos As-596 ou equivalente técnico</t>
  </si>
  <si>
    <t>5.14</t>
  </si>
  <si>
    <t>Separador óleo 1/2</t>
  </si>
  <si>
    <t xml:space="preserve"> Solda Hermético Eos ou equivalente técnico</t>
  </si>
  <si>
    <t>5.15</t>
  </si>
  <si>
    <t>Filtro de sucção de 3/4" conexão ODF</t>
  </si>
  <si>
    <t>DAS 167S MODELO FECHADO DANFOSS NR. 023Z1012 ou equivalente técnico</t>
  </si>
  <si>
    <t>5.16</t>
  </si>
  <si>
    <t>Válvula esférica 3/8 solda com porta de acesso</t>
  </si>
  <si>
    <t>Danfoss 009L7051 GBC 3/8 (Tipo Schrader) ou equivalente técnico</t>
  </si>
  <si>
    <t>5.17</t>
  </si>
  <si>
    <t>Válvula esférica 3/4 solda com porta de acesso</t>
  </si>
  <si>
    <t>Danfoss 009L7054GBC 3/4 (Tipo Schrader) ou equivalente técnico</t>
  </si>
  <si>
    <t>5.18</t>
  </si>
  <si>
    <t xml:space="preserve">Óleo mineral </t>
  </si>
  <si>
    <t>Danfoss 7754001 160P 2L ou equivalente técnico</t>
  </si>
  <si>
    <t>5.19</t>
  </si>
  <si>
    <t xml:space="preserve">Motor ventilador exaustor 500mm </t>
  </si>
  <si>
    <t>220V Monofásico 50/60Hz Exaustor Eos ou equivalente técnico</t>
  </si>
  <si>
    <t>5.20</t>
  </si>
  <si>
    <t>Fechadura - Puxador de porta frigorifica</t>
  </si>
  <si>
    <t>5.21</t>
  </si>
  <si>
    <t>Dobradiça N°4 cromado câmara fria frigorífica</t>
  </si>
  <si>
    <t>5.22</t>
  </si>
  <si>
    <t>Chave fim de curso</t>
  </si>
  <si>
    <t xml:space="preserve"> Axck-p121 Sibratec ou equivalente técnico</t>
  </si>
  <si>
    <t>5.23</t>
  </si>
  <si>
    <t>Gás refrigerante cilindro de 13,6KG</t>
  </si>
  <si>
    <t>R141B EOS ou equivalente técnico</t>
  </si>
  <si>
    <t>5.24</t>
  </si>
  <si>
    <t xml:space="preserve">Exaustor </t>
  </si>
  <si>
    <t>Multivac AXC 315A ou equivalente técnico</t>
  </si>
  <si>
    <t>5.25</t>
  </si>
  <si>
    <t xml:space="preserve">Difusor de ar em alumínio anodizado </t>
  </si>
  <si>
    <t>Modelo ALS-S, S=2 SEM plenum Tamanho 2000 mm, marca TROX</t>
  </si>
  <si>
    <t>5.26</t>
  </si>
  <si>
    <t>Difusor de ar em alumínio anodizado</t>
  </si>
  <si>
    <t>Modelo ALS-DS, S=2 COM plenum Tamanho 2000 mm, marca TROX</t>
  </si>
  <si>
    <t>5.27</t>
  </si>
  <si>
    <t>Grelha de retorno</t>
  </si>
  <si>
    <t>Modelo VAT-A 525x225mm, marca TROX</t>
  </si>
  <si>
    <t>5.28</t>
  </si>
  <si>
    <t>Modelo VAT-A 425x325mm, marca TROX</t>
  </si>
  <si>
    <t>5.29</t>
  </si>
  <si>
    <t>Tubo de cobre para gás R-410A (espessura de 0,8mm), diâmetro de 3/4", com curvas, reduções, bifurcações, conexões e solda</t>
  </si>
  <si>
    <t>5.30</t>
  </si>
  <si>
    <t>Tubo de cobre para gás R-410A (espessura de 0,8mm), diâmetro de 1.1/8", com curvas, reduções, bifurcações, conexões e solda</t>
  </si>
  <si>
    <t>5.31</t>
  </si>
  <si>
    <t>Tubo de cobre para gás R-410A (espessura de 0,8mm), diâmetro de 1.3/8", com curvas, reduções, bifurcações, conexões e solda</t>
  </si>
  <si>
    <t>5.32</t>
  </si>
  <si>
    <t>Tubo de cobre para gás R-410A (espessura de 0,8mm), diâmetro de 1.5/8", com curvas, reduções, bifurcações, conexões e solda</t>
  </si>
  <si>
    <t>5.33</t>
  </si>
  <si>
    <t>Isolamento térmico flexível, para tubulação de cobre de 3/4", em espuma elastomérica tubo Af/Armaflex br (diâmetro interno de 19 a 20,5 mm) com espessura de 19 mm familia 4</t>
  </si>
  <si>
    <t>M-18, marca ARMACELL ou equivalente técnico</t>
  </si>
  <si>
    <t>5.34</t>
  </si>
  <si>
    <t>Isolamento térmico flexível, para tubulação de cobre de 1 1/8", em espuma elastomérica tubo Af/Armaflex br (diâmetro interno de 29 a 30,5 mm) com espessura de 19 mm familia 4</t>
  </si>
  <si>
    <t>M-28, marca ARMACELL ou equivalente técnico</t>
  </si>
  <si>
    <t>5.35</t>
  </si>
  <si>
    <t>Isolamento térmico flexível, para tubulação de cobre de 1 3/8", em espuma elastomérica tubo Af/Armaflex br (diâmetro interno de 36 a 38 mm) com espessura de 19 mm familia 4</t>
  </si>
  <si>
    <t>M-35, marca ARMACELL ou equivalente técnico</t>
  </si>
  <si>
    <t>5.36</t>
  </si>
  <si>
    <t>Isolamento térmico flexível, para tubulação de cobre de 1 5/8", em espuma elastomérica tubo Af/Armaflex br (diâmetro interno de 43,5 a 45,5 mm) com espessura de 19 mm familia 4</t>
  </si>
  <si>
    <t>M-42, marca ARMACELL ou equivalente técnico</t>
  </si>
  <si>
    <t>5.37</t>
  </si>
  <si>
    <t>Fita adesiva rolo 15m x 50mm x 3mm</t>
  </si>
  <si>
    <t xml:space="preserve"> Armaflex ou equivalente técnico</t>
  </si>
  <si>
    <t>5.38</t>
  </si>
  <si>
    <t>Recarga de acetileno para solda PPU</t>
  </si>
  <si>
    <t>kg</t>
  </si>
  <si>
    <t>5.39</t>
  </si>
  <si>
    <t>Recarga de oxigênio para solda PPU</t>
  </si>
  <si>
    <t>m³</t>
  </si>
  <si>
    <t>5.40</t>
  </si>
  <si>
    <t>Recarga de nitrogênio</t>
  </si>
  <si>
    <t>5.41</t>
  </si>
  <si>
    <t>Gás refrigerante garrafa 13,61KG</t>
  </si>
  <si>
    <t>DuPont R-141B ou equivalente técnico</t>
  </si>
  <si>
    <t>5.42</t>
  </si>
  <si>
    <t>Gás refrigerante garrafa 10,9KG</t>
  </si>
  <si>
    <t>DuPont R-404A ou equivalente técnico</t>
  </si>
  <si>
    <t>5.43</t>
  </si>
  <si>
    <t>5.44</t>
  </si>
  <si>
    <t>5.45</t>
  </si>
  <si>
    <t>5.46</t>
  </si>
  <si>
    <t>Controle remoto sem fio - VRF</t>
  </si>
  <si>
    <t>TOSHIBA, modelo de referência: RBC-AX31U(W)-E ou equivalente técnico</t>
  </si>
  <si>
    <t>5.47</t>
  </si>
  <si>
    <t>TOSHIBA, modelo de referência: TCB-AX32E2 ou equivalente técnico</t>
  </si>
  <si>
    <t>5.48</t>
  </si>
  <si>
    <t>Evaporadora fancolete de 4,17 kW built-in, incluindo filtro, controle com fio de sobrepor e demais interligações necessárias</t>
  </si>
  <si>
    <t>TRANE, modelo de referência: HFCF04L305 ou equivalente técnico</t>
  </si>
  <si>
    <t>5.49</t>
  </si>
  <si>
    <t>Split cassete 4 vias com capacidade  de refrigeração de 30.000 Btu´s/h, incluindo controle remoto sem fio</t>
  </si>
  <si>
    <t>Modelo: 40KVQC36C5, com unidade condensadora com compressor INVERTER, marca CARRIER ou equivalente técnico</t>
  </si>
  <si>
    <t>5.50</t>
  </si>
  <si>
    <t>Filtro Y em latão com tela inox de 3/4"</t>
  </si>
  <si>
    <t>5.51</t>
  </si>
  <si>
    <t>Chapa de aço galvanizada pintada #24</t>
  </si>
  <si>
    <t>5.52</t>
  </si>
  <si>
    <t>Chapa de aço galvanizada  #26</t>
  </si>
  <si>
    <t>5.53</t>
  </si>
  <si>
    <t>Rolo de alumínio corrugado 0,15 mm de espessura 50 x 0,91m</t>
  </si>
  <si>
    <t>5.54</t>
  </si>
  <si>
    <t xml:space="preserve">Bomba de condensado para aparelho tipo cassete </t>
  </si>
  <si>
    <t>Bomba Dreno Ar Split 220v 37 L/h Maxi Orange Aspen Pumps ou equivalente técnico</t>
  </si>
  <si>
    <t>5.55</t>
  </si>
  <si>
    <t>Fita PVC 100 mm (largura) para acabamento em refrigeração, PVC auto aderente (não adesivo), rolo de 10m</t>
  </si>
  <si>
    <t>rolo</t>
  </si>
  <si>
    <t>5.56</t>
  </si>
  <si>
    <t>Fita aluminizada para refrigeração 48 mm (largura) autoadesiva, rolo de 50m</t>
  </si>
  <si>
    <t>5.57</t>
  </si>
  <si>
    <t>IPDU placa auxiliar compressor</t>
  </si>
  <si>
    <t>Toshiba, modelo: MCC-1502 ou equivlente técnico</t>
  </si>
  <si>
    <t>5.58</t>
  </si>
  <si>
    <t>Transformador P.C. Modelo: TT-01-03T AC230V 60/50HZ (tt-13)</t>
  </si>
  <si>
    <t>5.59</t>
  </si>
  <si>
    <t>Placa eletrônica filtro ruído Modelo: MCC-1366</t>
  </si>
  <si>
    <t>5.60</t>
  </si>
  <si>
    <t>Filtro de Óleo compressor centrifugo</t>
  </si>
  <si>
    <t>Modelo: FLR01592, marca: Trane ou equivalente técnico</t>
  </si>
  <si>
    <t>5.61</t>
  </si>
  <si>
    <t>Filtro Manta G4 1 Rolo 1,5M X 20M 200 Gramas Por Metro</t>
  </si>
  <si>
    <t>5.62</t>
  </si>
  <si>
    <t>Fancolete Piso/teto</t>
  </si>
  <si>
    <t xml:space="preserve"> Trane, modelo: CFEB008 ou equivalente técnico</t>
  </si>
  <si>
    <t>5.63</t>
  </si>
  <si>
    <t xml:space="preserve"> Trane, modelo: CFEB006 ou equivalente técnico</t>
  </si>
  <si>
    <t>5.64</t>
  </si>
  <si>
    <t>Trane, modelo: CFEB006 ou equivalente técnico</t>
  </si>
  <si>
    <t>5.65</t>
  </si>
  <si>
    <t>Fancolete Hi-wall</t>
  </si>
  <si>
    <t>Trane, modelo: FWH0032 ou equivalente técnico</t>
  </si>
  <si>
    <t>5.66</t>
  </si>
  <si>
    <t>Pastilha desinfetante bactericida, mini tablet 30g</t>
  </si>
  <si>
    <t>DESIX ou equivalente técnico</t>
  </si>
  <si>
    <t>5.67</t>
  </si>
  <si>
    <t>Detergente desengordurante para coifa lavadora - Galão de 5 litros</t>
  </si>
  <si>
    <t>5.68</t>
  </si>
  <si>
    <t>Defletor ar-condicionado split em acrílico com 80 cm</t>
  </si>
  <si>
    <t>5.69</t>
  </si>
  <si>
    <t>Cabo flexível PP classe 5 500V 70°C PVC 3x2,5mm²</t>
  </si>
  <si>
    <t>5.70</t>
  </si>
  <si>
    <t xml:space="preserve">Isolamento acústico e térmico nas casas de máquina - Véu de Vidro Preto (lã de vidro aglomerada) 120x60x25mm </t>
  </si>
  <si>
    <t xml:space="preserve"> Modelo: Isosounid, marca: Isolver ou equivalente técnico</t>
  </si>
  <si>
    <t>5.71</t>
  </si>
  <si>
    <t xml:space="preserve">Termostato com controle remoto sem fio </t>
  </si>
  <si>
    <t>Modelo THT-ILH-107-R, marca: Trane</t>
  </si>
  <si>
    <t>5.72</t>
  </si>
  <si>
    <t>Exaustor com vazão de 1.800m³/h, pressão estática de 15mmCA</t>
  </si>
  <si>
    <t>Berliner Luft BSS 280</t>
  </si>
  <si>
    <t>5.73</t>
  </si>
  <si>
    <t>Tinta Isolante Termica Acustica Manta Liquida 15kg Flexível</t>
  </si>
  <si>
    <t>5.74</t>
  </si>
  <si>
    <t>Cabo shield (shieldado) 2 x 1,00 mm²</t>
  </si>
  <si>
    <t>5.75</t>
  </si>
  <si>
    <t xml:space="preserve">Desumidificador de ar ambiente </t>
  </si>
  <si>
    <t>Modelo: 250, marca: ARSEC ou equivalente técnico</t>
  </si>
  <si>
    <t>5.76</t>
  </si>
  <si>
    <t>Tubo de PVC para dreno de 25mm</t>
  </si>
  <si>
    <t>5.77</t>
  </si>
  <si>
    <t>Controlador de automação (16 entradas universal)</t>
  </si>
  <si>
    <t>Delta Controls, DAC-1600 Bacnet ou equivalente técnico</t>
  </si>
  <si>
    <t>5.78</t>
  </si>
  <si>
    <t>Controlador de automação (6 entradas universal e 6 saídas universal)</t>
  </si>
  <si>
    <t xml:space="preserve"> Delta Controls, DAC-633 Bacnet ou equivalente técnico</t>
  </si>
  <si>
    <t>5.79</t>
  </si>
  <si>
    <t>Controlador de automação (11 entradas universal e 10 saídas universal)</t>
  </si>
  <si>
    <t>Delta Controls, DAC-1146 Bacnet ou equivalente técnico</t>
  </si>
  <si>
    <t>5.80</t>
  </si>
  <si>
    <t>Controlador de automação (2 entradas de pulso 2000 Hz e 2 entradas de pulso de 200 Hz)</t>
  </si>
  <si>
    <t xml:space="preserve"> Delta Controls, DFM-400P Bacnet ou equivalente técnico</t>
  </si>
  <si>
    <t>5.81</t>
  </si>
  <si>
    <t>Controlador de automação (4 entradas universal e 4 saídas universal)</t>
  </si>
  <si>
    <t>Delta Controls, DFM-404 Bacnet ou equivalente técnico</t>
  </si>
  <si>
    <t>5.82</t>
  </si>
  <si>
    <t>Controlador de automação (4 entradas universal)</t>
  </si>
  <si>
    <t>Delta Controls, DFM-440 Bacnet ou equivalente técnico</t>
  </si>
  <si>
    <t>5.83</t>
  </si>
  <si>
    <t>Gerenciador e roteador de rede</t>
  </si>
  <si>
    <t>Delta Controls, DSM-RTR Bacnet, eBCON-2 ou equivalente técnico</t>
  </si>
  <si>
    <t>5.84</t>
  </si>
  <si>
    <t>Controlador de automação (11 entradas universal e 8 saídas universal)</t>
  </si>
  <si>
    <t>Delta Controls, DAC-1180 Bacnet ou equivalente técnico</t>
  </si>
  <si>
    <t>5.85</t>
  </si>
  <si>
    <t>Multimedidor de energia</t>
  </si>
  <si>
    <t>Modelo: METSEPM2120, marca: Schneider ou equivalente técnico</t>
  </si>
  <si>
    <t>5.86</t>
  </si>
  <si>
    <t>Selo mecânico T21 para bomba de 10cv diâmetro 1.3/8"</t>
  </si>
  <si>
    <t>5.87</t>
  </si>
  <si>
    <t>Selo mecânico T21 para bomba de 20cv diâmetro 1.3/4"</t>
  </si>
  <si>
    <t>5.88</t>
  </si>
  <si>
    <t>Atenuador de ruído retangular para dutos de fancoils para 85 dB a 1,5m de distância para vazão de ar de 4000 m³/h</t>
  </si>
  <si>
    <t>5.89</t>
  </si>
  <si>
    <t>Modelo VAT-A 525x225mm, marca TROX ou equivalente técnico</t>
  </si>
  <si>
    <t>5.90</t>
  </si>
  <si>
    <t>Modelo VAT-A 425x325mm, marca TROX ou equivalente técnico</t>
  </si>
  <si>
    <t>5.91</t>
  </si>
  <si>
    <t>Refnet</t>
  </si>
  <si>
    <t>Toshiba, RBM-BY55E ou equivalente técnico</t>
  </si>
  <si>
    <t>5.92</t>
  </si>
  <si>
    <t>Toshiba, RBM-BY105E ou equivalente técnico</t>
  </si>
  <si>
    <t>5.93</t>
  </si>
  <si>
    <t>Toshiba, RBM-BY205E ou equivalente técnico</t>
  </si>
  <si>
    <t>5.94</t>
  </si>
  <si>
    <t>Toshiba, RBM-BY305E ou equivalente técnico</t>
  </si>
  <si>
    <t>5.95</t>
  </si>
  <si>
    <t>Midea, FQZHN-01D ou equivalente técnico</t>
  </si>
  <si>
    <t>5.96</t>
  </si>
  <si>
    <t>Midea, FQZHN-02D ou equivalente técnico</t>
  </si>
  <si>
    <t>5.97</t>
  </si>
  <si>
    <t>Midea, FQZHN-03D ou equivalente técnico</t>
  </si>
  <si>
    <t>5.98</t>
  </si>
  <si>
    <t>Midea, FQZHN-04D ou equivalente técnico</t>
  </si>
  <si>
    <t>5.99</t>
  </si>
  <si>
    <t>Gás refrigerante R-410 A - GARRAFA 11,3KG</t>
  </si>
  <si>
    <t>DuPont ou equivalente técnico</t>
  </si>
  <si>
    <t>5.100</t>
  </si>
  <si>
    <t>Rolamentos SKF 6200- Z</t>
  </si>
  <si>
    <t>5.101</t>
  </si>
  <si>
    <t>Rolamentos SKF 6202- 2Z</t>
  </si>
  <si>
    <t>5.102</t>
  </si>
  <si>
    <t>Rolamentos SKF 6201- 2Z</t>
  </si>
  <si>
    <t>5.103</t>
  </si>
  <si>
    <t xml:space="preserve">Interface Control </t>
  </si>
  <si>
    <t>Toshiba MCC-1606 ou equivalente técnico</t>
  </si>
  <si>
    <t>5.104</t>
  </si>
  <si>
    <t xml:space="preserve">IPDU De Compressor </t>
  </si>
  <si>
    <t>Toshiba MCC-1596 ou equivalente técnico</t>
  </si>
  <si>
    <t>5.105</t>
  </si>
  <si>
    <t>IPDU Fan Toshiba MCC-1610</t>
  </si>
  <si>
    <t>Toshiba MCC-1610 ou equivalente técnico</t>
  </si>
  <si>
    <t>5.106</t>
  </si>
  <si>
    <t>Noise Filter Toshiba MCC-1608A / MCC-1608B</t>
  </si>
  <si>
    <t>Toshiba MCC-1608A / MCC-1608B ou equivalente técnico</t>
  </si>
  <si>
    <t>5.107</t>
  </si>
  <si>
    <t>Compliant Manager FTLE</t>
  </si>
  <si>
    <t xml:space="preserve"> Toshiba BMS-CM1280FTLE ou equivalente técnico</t>
  </si>
  <si>
    <t>5.108</t>
  </si>
  <si>
    <t>Compliant Manager ETLE</t>
  </si>
  <si>
    <t xml:space="preserve"> Toshiba BMS-SM1280ETLE ou equivalente técnico</t>
  </si>
  <si>
    <t>5.109</t>
  </si>
  <si>
    <t>Ventilador de evaporadora VRF IFC-280- 120-1C</t>
  </si>
  <si>
    <t>Toshiba IFC-280- 120-1C ou equivalente técnico</t>
  </si>
  <si>
    <t>5.110</t>
  </si>
  <si>
    <t>Ventilador de evaporadora VRF IFC-280- 120-2C</t>
  </si>
  <si>
    <t>Toshiba IFC-280- 120-2C ou equivalente técnico</t>
  </si>
  <si>
    <t>5.111</t>
  </si>
  <si>
    <t xml:space="preserve">Placa de evaporadora VRF </t>
  </si>
  <si>
    <t>Toshiba MCC-1402- 07S ou equivalente técnico</t>
  </si>
  <si>
    <t>5.112</t>
  </si>
  <si>
    <t>Gás refrigeranteR-22 - Garrafa de 13,6 Kg</t>
  </si>
  <si>
    <t>5.113</t>
  </si>
  <si>
    <t>Bomba de dreno</t>
  </si>
  <si>
    <t xml:space="preserve"> Toshiba ADP-1409 ou equivalente técnico</t>
  </si>
  <si>
    <t>5.114</t>
  </si>
  <si>
    <t>Manômetro  diâmetro de 100mm, escala 0 - 10 bar, rosca BSP</t>
  </si>
  <si>
    <t>WIKA Tipo Bourdon ou equivalente técnico</t>
  </si>
  <si>
    <t>5.115</t>
  </si>
  <si>
    <t xml:space="preserve">Sensor de fluxo </t>
  </si>
  <si>
    <t>Johnson Controls F61KB-11C ou equivalente técnico</t>
  </si>
  <si>
    <t>5.116</t>
  </si>
  <si>
    <t>Termômetro diâmetro 100mm, escala 0-50°C, haste roscada (BSP)</t>
  </si>
  <si>
    <t>WIKA Tipo industrial ou equivalente técnico</t>
  </si>
  <si>
    <t>5.117</t>
  </si>
  <si>
    <t xml:space="preserve">Correia Em "V" </t>
  </si>
  <si>
    <t>Power Band 3VX600 ou equivalente técnico</t>
  </si>
  <si>
    <t>5.118</t>
  </si>
  <si>
    <t xml:space="preserve">Sensor de Temperatura </t>
  </si>
  <si>
    <t>DWYER TE-DFG-B044-00 ou equivalente técnico</t>
  </si>
  <si>
    <t>5.119</t>
  </si>
  <si>
    <t xml:space="preserve">Sensor de Temperatura e Umidade Externa </t>
  </si>
  <si>
    <t xml:space="preserve">Johnson Controls HT-67P3 ou equivalente técnico </t>
  </si>
  <si>
    <t>5.120</t>
  </si>
  <si>
    <t>Rolamento NSK HPS 22215</t>
  </si>
  <si>
    <t>5.121</t>
  </si>
  <si>
    <t xml:space="preserve">Controlador de Campo </t>
  </si>
  <si>
    <t>Johson Controls FX06 ou equivalente técnico</t>
  </si>
  <si>
    <t>5.122</t>
  </si>
  <si>
    <t>Controlador Supervisorio</t>
  </si>
  <si>
    <t xml:space="preserve"> Johson Controls FX20 ou equivalente técnico</t>
  </si>
  <si>
    <t>5.123</t>
  </si>
  <si>
    <t xml:space="preserve">Micro Switch </t>
  </si>
  <si>
    <t>METALTEX NS3-060D ou equivalente técnico</t>
  </si>
  <si>
    <t>5.124</t>
  </si>
  <si>
    <t>Transformador 220V/ 24V.75VA</t>
  </si>
  <si>
    <t>SIEMENS  ou equivalente técnico</t>
  </si>
  <si>
    <t>5.125</t>
  </si>
  <si>
    <t xml:space="preserve">Lâmpada verde </t>
  </si>
  <si>
    <t>METALTEX L2-DR7-R - 24V ou equivalente técnico</t>
  </si>
  <si>
    <t>5.126</t>
  </si>
  <si>
    <t xml:space="preserve">Lâmpada vermelha </t>
  </si>
  <si>
    <t>5.127</t>
  </si>
  <si>
    <t xml:space="preserve">Régua de bornes </t>
  </si>
  <si>
    <t>PHOENIX UK - 2,58 B ou equivalente técnico</t>
  </si>
  <si>
    <t>5.128</t>
  </si>
  <si>
    <t>Fusível de vidro , 8,2mm de largura</t>
  </si>
  <si>
    <t xml:space="preserve">PHOENIX Tipo G, 2A ou equivalente técnico </t>
  </si>
  <si>
    <t>5.129</t>
  </si>
  <si>
    <t xml:space="preserve">Chave comutadora 3 posições </t>
  </si>
  <si>
    <t>METALTEX P20SSR4 - B - 2ª ou equivalente técnico</t>
  </si>
  <si>
    <t>5.130</t>
  </si>
  <si>
    <t>Disjuntor motor (1,6-2,5A)</t>
  </si>
  <si>
    <t xml:space="preserve"> Schneider GV2-ME07  ou equivalente técnico</t>
  </si>
  <si>
    <t>5.131</t>
  </si>
  <si>
    <t xml:space="preserve">Inversor de frequência Altivar </t>
  </si>
  <si>
    <t>Schneider 212HU55N4 ou equivalente técnico</t>
  </si>
  <si>
    <t>5.132</t>
  </si>
  <si>
    <t xml:space="preserve">Soft-starter das bombas de condensação </t>
  </si>
  <si>
    <t>Schneider ATS01N232QN ou equivalente técnico</t>
  </si>
  <si>
    <t>5.133</t>
  </si>
  <si>
    <t xml:space="preserve">Soft-starter das bombas primárias </t>
  </si>
  <si>
    <t>Schneider ATS01N272Q ou equivalente técnico</t>
  </si>
  <si>
    <t>5.134</t>
  </si>
  <si>
    <t xml:space="preserve">Inversor de frequência Altivar - Torres de resfriamento e bombas secundárias </t>
  </si>
  <si>
    <t>Schneider ATV212HU75N4 ou equivalente técnico</t>
  </si>
  <si>
    <t>5.135</t>
  </si>
  <si>
    <t xml:space="preserve">Inversor de frequência Altivar - Bombas secundárias </t>
  </si>
  <si>
    <t>Schneider ATV212HD30N4 ou equivalente técnico</t>
  </si>
  <si>
    <t>5.136</t>
  </si>
  <si>
    <t xml:space="preserve">Controladora principal </t>
  </si>
  <si>
    <t>Johson Controls CLP - FX16 ou equivalente técnico</t>
  </si>
  <si>
    <t>5.137</t>
  </si>
  <si>
    <t>Controladora</t>
  </si>
  <si>
    <t xml:space="preserve"> Johson Controls CLP - FX07 ou equivalente técnico</t>
  </si>
  <si>
    <t>5.138</t>
  </si>
  <si>
    <t>Lâmpada fluorescente germicida  30W</t>
  </si>
  <si>
    <t>PHILIPS ZW ou equivalente técnico</t>
  </si>
  <si>
    <t>5.139</t>
  </si>
  <si>
    <t xml:space="preserve">Detector de fluxo de ar </t>
  </si>
  <si>
    <t>Johson Controls P32AC-2Cou equivalente técnico</t>
  </si>
  <si>
    <t>5.140</t>
  </si>
  <si>
    <t>Sensor de temperatura de insuflamento</t>
  </si>
  <si>
    <t xml:space="preserve"> Johson Controls TE-6311M-1 Controls TE-6311M-1 ou equivalente técnico</t>
  </si>
  <si>
    <t>5.141</t>
  </si>
  <si>
    <t>Correia Lisa em "V" Power Band B 47</t>
  </si>
  <si>
    <t xml:space="preserve"> Power Band ou equivalente técnico</t>
  </si>
  <si>
    <t>5.142</t>
  </si>
  <si>
    <t>Correia Lisa em "V" Power Band A 31</t>
  </si>
  <si>
    <t>5.143</t>
  </si>
  <si>
    <t>Correia Lisa em "V" Power Band A 34</t>
  </si>
  <si>
    <t>5.144</t>
  </si>
  <si>
    <t>Correia Lisa em "V" Power Band B 38</t>
  </si>
  <si>
    <t>5.145</t>
  </si>
  <si>
    <t>Correia Lisa em "V" Power Band A 26</t>
  </si>
  <si>
    <t>5.146</t>
  </si>
  <si>
    <t>Correia Lisa em "V" Power Band A 36</t>
  </si>
  <si>
    <t>5.147</t>
  </si>
  <si>
    <t>Correia Lisa em "V" Power Band A 37</t>
  </si>
  <si>
    <t>5.148</t>
  </si>
  <si>
    <t>Correia Lisa em "V" Power Band A 38</t>
  </si>
  <si>
    <t>5.149</t>
  </si>
  <si>
    <t>Correia Lisa em "V" Power Band A 39</t>
  </si>
  <si>
    <t>5.150</t>
  </si>
  <si>
    <t>Correia Lisa em "V" Power Band A 40</t>
  </si>
  <si>
    <t>5.151</t>
  </si>
  <si>
    <t>Correia Lisa em "V" Power Band A 73</t>
  </si>
  <si>
    <t>5.152</t>
  </si>
  <si>
    <t>Correia Lisa em "V" Power Band A 54</t>
  </si>
  <si>
    <t>5.153</t>
  </si>
  <si>
    <t>Correia Lisa em "V" Power Band A 28</t>
  </si>
  <si>
    <t>5.154</t>
  </si>
  <si>
    <t>Correia Lisa em "V" Power Band A 25</t>
  </si>
  <si>
    <t>5.155</t>
  </si>
  <si>
    <t>Correia Lisa de Renovação em "V" Power Band A24</t>
  </si>
  <si>
    <t>5.156</t>
  </si>
  <si>
    <t>Correia Lisa de Renovação em "V" Power Band A 36</t>
  </si>
  <si>
    <t>5.157</t>
  </si>
  <si>
    <t>Correia Lisa de Renovação em "V" Power Band A67</t>
  </si>
  <si>
    <t>5.158</t>
  </si>
  <si>
    <t>Correia Lisa de Renovação em "V" Power Band A 35</t>
  </si>
  <si>
    <t>5.159</t>
  </si>
  <si>
    <t>Correia Lisa em "V" Power Band B 58</t>
  </si>
  <si>
    <t>5.160</t>
  </si>
  <si>
    <t>Correia Lisa em "V" Power Band B 65</t>
  </si>
  <si>
    <t>5.161</t>
  </si>
  <si>
    <t>Correia Lisa em "V" Power Band A 62</t>
  </si>
  <si>
    <t>5.162</t>
  </si>
  <si>
    <t>Correia Lisa em "V" Power Band B 66</t>
  </si>
  <si>
    <t>5.163</t>
  </si>
  <si>
    <t>Correia Lisa em "V" Power Band A 23</t>
  </si>
  <si>
    <t>5.164</t>
  </si>
  <si>
    <t>Placa POWER SUPPLY  MCC-1439</t>
  </si>
  <si>
    <t>Toshiba ou equivalente técnico</t>
  </si>
  <si>
    <t>5.165</t>
  </si>
  <si>
    <t>Motor Ventilador  MF-230-600-2, DC 280V, 600W</t>
  </si>
  <si>
    <t>5.166</t>
  </si>
  <si>
    <t>Compressor DA421A3FB-23M</t>
  </si>
  <si>
    <t>5.167</t>
  </si>
  <si>
    <t>Compressor  DA421A3FB-29M</t>
  </si>
  <si>
    <t>5.168</t>
  </si>
  <si>
    <t>Cooler  180x180x60 0.30A 65W</t>
  </si>
  <si>
    <t>Lukma ou equivalente técnico</t>
  </si>
  <si>
    <t>5.169</t>
  </si>
  <si>
    <t>Gás refrigerante Galaxy R 123 - Tambor 45Kg</t>
  </si>
  <si>
    <t>Galaxy R 123 ou equivalente técnico</t>
  </si>
  <si>
    <t>TB</t>
  </si>
  <si>
    <t>5.170</t>
  </si>
  <si>
    <t>Motor Ventilador , 1CV-460V 60Hz 6P-1F</t>
  </si>
  <si>
    <t>Trane X7052165601 ou equivalente técnico</t>
  </si>
  <si>
    <t>5.171</t>
  </si>
  <si>
    <t>Cassete CWS400</t>
  </si>
  <si>
    <t>Trane  ou equivalente técnico</t>
  </si>
  <si>
    <t>5.172</t>
  </si>
  <si>
    <t>Cassete CWS950</t>
  </si>
  <si>
    <t>5.173</t>
  </si>
  <si>
    <t>Exaustor Multivac AXC 200B</t>
  </si>
  <si>
    <t>Multivac  ou equivalente técnico</t>
  </si>
  <si>
    <t>5.174</t>
  </si>
  <si>
    <t>Exaustor Multivac AXC 120B</t>
  </si>
  <si>
    <t>5.175</t>
  </si>
  <si>
    <t>Exaustor Multivac AXC 150B</t>
  </si>
  <si>
    <t>5.176</t>
  </si>
  <si>
    <t>Filtro de ar sintético  Grau de Filtragem F5: 48mm de espessura descartável</t>
  </si>
  <si>
    <t>AirLink Filtros ou equivalente técnico</t>
  </si>
  <si>
    <t>5.177</t>
  </si>
  <si>
    <t>Cassete Trane CWS1500</t>
  </si>
  <si>
    <t>Trane ou equivalente técnico</t>
  </si>
  <si>
    <t>5.178</t>
  </si>
  <si>
    <t>Cassete Trane CWS1200</t>
  </si>
  <si>
    <t>5.179</t>
  </si>
  <si>
    <t>Cassete Trane CWS600</t>
  </si>
  <si>
    <t>5.180</t>
  </si>
  <si>
    <t>Filtro de Ar sintético Grau de Filtragem G3: 48mm de espessura descartável</t>
  </si>
  <si>
    <t>5.181</t>
  </si>
  <si>
    <t xml:space="preserve">Sensor de Pressão </t>
  </si>
  <si>
    <t>Nivetec Série 790 ou equivalente técnico</t>
  </si>
  <si>
    <t>5.182</t>
  </si>
  <si>
    <t xml:space="preserve">Medidor de Vazão Tipo Rotor Magnético </t>
  </si>
  <si>
    <t>Nivetec Série 2540/2517 Linha GF Signet ou equivalente técnico</t>
  </si>
  <si>
    <t>5.183</t>
  </si>
  <si>
    <t>Óleo Trane Galão de Óleo (10L) OIL00022</t>
  </si>
  <si>
    <t>5.184</t>
  </si>
  <si>
    <t>Filtro de Óleo Trane ELM0016E</t>
  </si>
  <si>
    <t>5.185</t>
  </si>
  <si>
    <t>Disjuntor Termomagnético  GV3P65</t>
  </si>
  <si>
    <t>Schneider ou equivalente técnico</t>
  </si>
  <si>
    <t>5.186</t>
  </si>
  <si>
    <t>Disjuntor Termomagnético GV3P40</t>
  </si>
  <si>
    <t>Schneider  ou equivalente técnico</t>
  </si>
  <si>
    <t>5.187</t>
  </si>
  <si>
    <t>Relé de Controle Schneider CA2KN22U7</t>
  </si>
  <si>
    <t>5.188</t>
  </si>
  <si>
    <t>Placa de Circuito (RoHS) RU E216635 94V0 CT- 101ª</t>
  </si>
  <si>
    <t>5.189</t>
  </si>
  <si>
    <t>Placa de Circuito (RoHS) RU 94V-0 E246887 XZG- P1</t>
  </si>
  <si>
    <t>5.190</t>
  </si>
  <si>
    <t>Filtro de Ar sintético Classe G4: 48mm de espessura descartável</t>
  </si>
  <si>
    <t>5.191</t>
  </si>
  <si>
    <t>Controlador Spyder Honeywell SPYDER PUL6438SR</t>
  </si>
  <si>
    <t>Honeywell ou equivalente técnico</t>
  </si>
  <si>
    <t>5.192</t>
  </si>
  <si>
    <t>Gerenciador de rede Honeywell JEC-234  modulo IO-34</t>
  </si>
  <si>
    <t>5.193</t>
  </si>
  <si>
    <t>Gerenciador de rede Honeywell J-300E</t>
  </si>
  <si>
    <t>5.194</t>
  </si>
  <si>
    <t>Inversor de frequência Danfoss FC102P7K5</t>
  </si>
  <si>
    <t>Danfos ou equivalente técnico</t>
  </si>
  <si>
    <t>5.195</t>
  </si>
  <si>
    <t>Inversor de frequência Danfoss FC102P18K</t>
  </si>
  <si>
    <t>5.196</t>
  </si>
  <si>
    <t>Softstart 22kW Schneider ATS22D47Q</t>
  </si>
  <si>
    <t>5.197</t>
  </si>
  <si>
    <t>Softstart 7,5 kW Schneider ATS01N222QN</t>
  </si>
  <si>
    <t>5.198</t>
  </si>
  <si>
    <t>Rolamento rígido de esferas, uma carreira, folga interna c3, gaiola de aço modelo 6312/c3 marca skf</t>
  </si>
  <si>
    <t>SKF ou equivalente técnico</t>
  </si>
  <si>
    <t>5.199</t>
  </si>
  <si>
    <t>Rlamento rígido de esferas, uma carreira, folga interna c3, gaiola de aço modelo 6310/c3 marca skf</t>
  </si>
  <si>
    <t>5.200</t>
  </si>
  <si>
    <t>Óleo modelo marbrax tr-68 marca petrobrás</t>
  </si>
  <si>
    <t>Petrobrás ou equivalente técnico</t>
  </si>
  <si>
    <t>L</t>
  </si>
  <si>
    <t>5.201</t>
  </si>
  <si>
    <t>Selo mecânico de 55mm</t>
  </si>
  <si>
    <t>5.202</t>
  </si>
  <si>
    <t>Selo mecânico de 45mm</t>
  </si>
  <si>
    <t>5.203</t>
  </si>
  <si>
    <t>Fluído refrigerante hfc, modelo: freon r-134a com 13,62 kg, marca: dupont</t>
  </si>
  <si>
    <t>5.204</t>
  </si>
  <si>
    <t>Isolamento térmico flexível, para tubulação de cobre de 1/4", em espuma elastomérica tubo af/armaflex br (diâmetro interno de 7 a 8,5 mm) com espessura de 19 mm familia 4 referencia m-06</t>
  </si>
  <si>
    <t>Armacell ou equivalente técnico</t>
  </si>
  <si>
    <t>5.205</t>
  </si>
  <si>
    <t>Isolamento térmico flexível, para tubulação de cobre de 3/8", em espuma elastomérica tubo af/armaflex br (diâmetro interno de 11 a 12,5 mm) com espessura de 19 mm familia 4 referencia m-10</t>
  </si>
  <si>
    <t>5.206</t>
  </si>
  <si>
    <t>Isolamento térmico flexível 1/2", em espuma elastomérica tubo af/armaflex br  com espessura de 25 mm família 5 referência r-18</t>
  </si>
  <si>
    <t>5.207</t>
  </si>
  <si>
    <t>Isolamento térmico flexível 3/4", em espuma elastomérica tubo af/armaflex br  com espessura de 25 mm família 5 referência r-18</t>
  </si>
  <si>
    <t>5.208</t>
  </si>
  <si>
    <t>Isolamento térmico flexível, para tubulação de cobre de 5/8", em espuma elastomérica tubo af/armaflex br (diâmetro interno de 16 a 17,5 mm) com espessura de 19 mm familia 4 referencia m-18</t>
  </si>
  <si>
    <t>5.209</t>
  </si>
  <si>
    <t>Isolamento térmico flexível, para tubulação de cobre de 7/8", em espuma elastomérica tubo af/armaflex br (diâmetro interno de 19 a 26 mm) com espessura de 25 mm familia 4 referencia m-22</t>
  </si>
  <si>
    <t>5.210</t>
  </si>
  <si>
    <t>Isolamento térmico flexível 1”, em espuma elastomérica tubo af/armaflex br  com espessura de 27 mm família 5 referência r-35</t>
  </si>
  <si>
    <t>5.211</t>
  </si>
  <si>
    <t>Isolamento térmico flexível 1 1/2”, em espuma elastomérica tubo af/armaflex br  com espessura de 27,5 mm família 5 referência r-48</t>
  </si>
  <si>
    <t>5.212</t>
  </si>
  <si>
    <t>Isolamento térmico flexível 2”, em espuma elastomérica tubo af/armaflex br  com espessura de 29 mm família 5 referência r-60</t>
  </si>
  <si>
    <t>5.213</t>
  </si>
  <si>
    <t>Isolamento térmico flexível 2 1/2”, em espuma elastomérica tubo af/armaflex br  com espessura de 30 mm família 5 referência r-76</t>
  </si>
  <si>
    <t>5.214</t>
  </si>
  <si>
    <t>Isolamento térmico flexível 3”, em espuma elastomérica tubo af/armaflex br  com espessura de 30,5 mm família 5 referência r-89</t>
  </si>
  <si>
    <t>5.215</t>
  </si>
  <si>
    <t>Válvula de bloqueio e filtragem dn 20, modelo yc dn 20, incluindo acessórios</t>
  </si>
  <si>
    <t>IMI Hydronic ou equivalente técnico</t>
  </si>
  <si>
    <t>5.216</t>
  </si>
  <si>
    <t>Registro esfera 3/4" haste alongada</t>
  </si>
  <si>
    <t>5.217</t>
  </si>
  <si>
    <t>Válvula de controle de fluxo e balanceamento dn 20, modelo: ta-compact - p dn 20, marca: imi hydronic, incluindo acessórios</t>
  </si>
  <si>
    <t>5.218</t>
  </si>
  <si>
    <t>Válvula de controle de fluxo e balanceamento dn 32, modelo: ta-fusion - p dn 32, marca: imi hydronic, incluindo acessórios</t>
  </si>
  <si>
    <t>5.219</t>
  </si>
  <si>
    <t>Mangote 3/4" que suporte pressão de 3000 psi por metro tubo interno de borracha sintética, reforço de dois trançados de fios de aço de alta resistência e cobertura de borracha sintética.</t>
  </si>
  <si>
    <t>5.220</t>
  </si>
  <si>
    <t>Tubulação hidráulica em ferro galvanizado 3/4”</t>
  </si>
  <si>
    <t>5.221</t>
  </si>
  <si>
    <t>Tubulação hidráulica em ferro galvanizado 1”</t>
  </si>
  <si>
    <t>5.222</t>
  </si>
  <si>
    <t>Tubulação hidráulica em ferro galvanizado 1 1/4”</t>
  </si>
  <si>
    <t>5.223</t>
  </si>
  <si>
    <t>Tubulação hidráulica em ferro galvanizado 1 1/2”</t>
  </si>
  <si>
    <t>5.224</t>
  </si>
  <si>
    <t>Tubulação hidráulica em ferro galvanizado 2”</t>
  </si>
  <si>
    <t>5.225</t>
  </si>
  <si>
    <t>Eliminador de ar automático, modelo: zutx 25, fabricante: imi hydronics</t>
  </si>
  <si>
    <t>5.226</t>
  </si>
  <si>
    <t>Isolamento térmico em manta de lã de vidro com espessura de 25mm, densidade 20 kg/m³, revestido numa das faces com folha de alumínio sobre papel kraft</t>
  </si>
  <si>
    <t>5.227</t>
  </si>
  <si>
    <t xml:space="preserve">Grelha de exaustão  modelo vat-a 225x125mm </t>
  </si>
  <si>
    <t>TROX ou equivalente técnico</t>
  </si>
  <si>
    <t>5.228</t>
  </si>
  <si>
    <t>Grelha de porta dupla em alumínio anodizado modelo dv 500 x 250 - rg</t>
  </si>
  <si>
    <t>TROPICAL ou equivalente técnico</t>
  </si>
  <si>
    <t>5.229</t>
  </si>
  <si>
    <t>Damper de sobre-pressão modelo aul-1 297x215mm</t>
  </si>
  <si>
    <t>Trox ou equivalente técnico</t>
  </si>
  <si>
    <t>5.230</t>
  </si>
  <si>
    <t>Veneziana modelo awg 385x330mm</t>
  </si>
  <si>
    <t>5.231</t>
  </si>
  <si>
    <t>Junta flexível de 70x100mm para interligação entre os dutos e equipamentos</t>
  </si>
  <si>
    <t>5.232</t>
  </si>
  <si>
    <t>Duto flexível isolado termicamente, marca: otam modelo de referência: gsi-100, incluindo acessórios</t>
  </si>
  <si>
    <t>GSI ou equivalente técnico</t>
  </si>
  <si>
    <t>5.233</t>
  </si>
  <si>
    <t>Duto flexível isolado termicamente, marca: otam modelo de referência: gsi-200, incluindo acessórios</t>
  </si>
  <si>
    <t>5.234</t>
  </si>
  <si>
    <t>Módulo de expansão, modelo: fx-pcx2721</t>
  </si>
  <si>
    <t>Johnson Controls ou equivalente técnico</t>
  </si>
  <si>
    <t>5.235</t>
  </si>
  <si>
    <t xml:space="preserve">Display para painel - fx-dis1710-0 </t>
  </si>
  <si>
    <t>5.236</t>
  </si>
  <si>
    <t xml:space="preserve">Rele de corrente, modelo de referência csd-cf0a0-1 </t>
  </si>
  <si>
    <t>5.237</t>
  </si>
  <si>
    <t>Filtro para intercambiador da marca lg modelo lt-h100gba2. modelo do filtro adm 34380902**</t>
  </si>
  <si>
    <t>IG ou equivalente técnico</t>
  </si>
  <si>
    <t>5.238</t>
  </si>
  <si>
    <t>Suporte para condensadoras de 18000 a 36000 btu/h</t>
  </si>
  <si>
    <t>5.239</t>
  </si>
  <si>
    <t>Evaporadora split, tipo hi-wall com capacidade de 12.000 btu/h, marca midea modelo de referência 42mbca12m5 e  condensadora horizontal,  modelo referência 38mbca12m5, incluindo acessórios</t>
  </si>
  <si>
    <t>Mídea ou equivalente técnico</t>
  </si>
  <si>
    <t>5.240</t>
  </si>
  <si>
    <t>Evaporadora split, tipo hi-wall com capacidade de 30.000 btu/h,modelo  de referência 42maca30s5 e 38kcx30s5, incluindo acessórios</t>
  </si>
  <si>
    <t>5.241</t>
  </si>
  <si>
    <t>Compressor rotativo 220 volts 12000 btu/h para r22</t>
  </si>
  <si>
    <t>5.242</t>
  </si>
  <si>
    <t>Compressor rotativo 220 volts 18000 btu/h para r22</t>
  </si>
  <si>
    <t>5.243</t>
  </si>
  <si>
    <t>Compressor rotativo 220 volts 12000 btu/h para r410</t>
  </si>
  <si>
    <t>5.244</t>
  </si>
  <si>
    <t>Compressor rotativo 220 volts 18000 btu/h para r410</t>
  </si>
  <si>
    <t>5.245</t>
  </si>
  <si>
    <t>Compressor rotativo 220 volts 24000 btu/h para r410</t>
  </si>
  <si>
    <t>5.246</t>
  </si>
  <si>
    <t>Isolamento marca polipex de 3/4" anti-uv, condutividade térmica 0,035w/m.k a 20c com resistência a difusão do vapor de água maior que 6500</t>
  </si>
  <si>
    <t>5.247</t>
  </si>
  <si>
    <t xml:space="preserve">Tubo de cobre para gás r-410 a (espessura de 0,8mm), diâmetro de 1/2", com curvas, reduções, bifurcações, conexões, solda, isolamento, teste de pressão e suporte </t>
  </si>
  <si>
    <t>5.248</t>
  </si>
  <si>
    <t xml:space="preserve">Tubo de cobre para gás r-410 a (espessura de 0,8mm), diâmetro de 1/4", com curvas, reduções, bifurcações, conexões, solda, isolamento, teste de pressão e suporte </t>
  </si>
  <si>
    <t>5.249</t>
  </si>
  <si>
    <t xml:space="preserve">Tubo de cobre para gás r-410 a (espessura de 0,8mm), diâmetro de 3/8", com curvas, reduções, bifurcações, conexões, solda, isolamento, teste de pressão e suporte </t>
  </si>
  <si>
    <t>5.250</t>
  </si>
  <si>
    <t xml:space="preserve">Tubo de cobre para gás r-410 a (espessura de 0,8mm), diâmetro de 5/8", com curvas, reduções, bifurcações, conexões, solda, isolamento, teste de pressão e suporte </t>
  </si>
  <si>
    <t>5.251</t>
  </si>
  <si>
    <t xml:space="preserve">Tubo de cobre para gás r-410 a (espessura de 0,8mm), diâmetro de 7/8", com curvas, reduções, bifurcações, conexões, solda, isolamento, teste de pressão e suporte </t>
  </si>
  <si>
    <t>5.252</t>
  </si>
  <si>
    <t xml:space="preserve">Sensor de temperatura tc para condensadora de vrf </t>
  </si>
  <si>
    <t>5.253</t>
  </si>
  <si>
    <t>Resistência elétrica aletada 2 kw 220v inox</t>
  </si>
  <si>
    <t>5.254</t>
  </si>
  <si>
    <t xml:space="preserve">Exaustor modelo bss 315 vazão 1500 m³/h </t>
  </si>
  <si>
    <t>Berline Luft ou equivalente técnico</t>
  </si>
  <si>
    <t>5.255</t>
  </si>
  <si>
    <t xml:space="preserve">Caixa de ventilação modelo bbs180 vazão 640 m³/h </t>
  </si>
  <si>
    <t>5.256</t>
  </si>
  <si>
    <t xml:space="preserve">Caixa de ventilação modelo bbs200 vazão 780 m³/h </t>
  </si>
  <si>
    <t>5.257</t>
  </si>
  <si>
    <t xml:space="preserve">Caixa de ventilação modelo bbs225 vazão 2915m3/h </t>
  </si>
  <si>
    <t>5.258</t>
  </si>
  <si>
    <t xml:space="preserve">Caixa de ventilação modelo bbs250 vazão 1700 m³/h </t>
  </si>
  <si>
    <t>5.259</t>
  </si>
  <si>
    <t>Módulo cld2 nema4, part number: mod01054</t>
  </si>
  <si>
    <t>5.260</t>
  </si>
  <si>
    <t>Módulo eletrônico ctv ucp2, part number: mod01190</t>
  </si>
  <si>
    <t>5.261</t>
  </si>
  <si>
    <t>Módulo eletrônico circuit module para cvhe circ., impr part number: mod01191</t>
  </si>
  <si>
    <t>5.262</t>
  </si>
  <si>
    <t>Módulo de passo ctv stepper ucp2 para chillers cvga, part number: mod01007</t>
  </si>
  <si>
    <t>5.263</t>
  </si>
  <si>
    <t>Módulo eletrônico starter ucp2 do chiller rthc, part number: mod01232</t>
  </si>
  <si>
    <t>5.264</t>
  </si>
  <si>
    <t>Resistencia carter 120v- 750w -60hz p/ compr. eqto cvhe/cvhf, part number: elm08119</t>
  </si>
  <si>
    <t>5.265</t>
  </si>
  <si>
    <t>Capacitor de partida do motor de 189227uf mfd de 110125vac, part number: cpt01767</t>
  </si>
  <si>
    <t>5.266</t>
  </si>
  <si>
    <t>Filtro de óleo mineral utiliz. no motor de pistão de ignição, part number: dhy01081</t>
  </si>
  <si>
    <t>5.267</t>
  </si>
  <si>
    <t>Filtro p/linha de sucção 1.1/8" - afs50s9-vw, part number: flr05797</t>
  </si>
  <si>
    <t>5.268</t>
  </si>
  <si>
    <t>Sensor de temperatura para chillers cvhe cvhf, part number: sen00405</t>
  </si>
  <si>
    <t>5.269</t>
  </si>
  <si>
    <t>Gaxeta c/fita coesiva 1/4x0.050, part number: gkt00609</t>
  </si>
  <si>
    <t>5.270</t>
  </si>
  <si>
    <t>Sensor de temperatura de água para chiller centrífuga cvhe, part number: sen00406</t>
  </si>
  <si>
    <t>5.271</t>
  </si>
  <si>
    <t>Sensor de temperatura de condensação para chiller, part number: sen00387</t>
  </si>
  <si>
    <t>5.272</t>
  </si>
  <si>
    <t>Sensor de temperatura de água para resfriador de líquido centrífuga cvhe, part number: sen00404</t>
  </si>
  <si>
    <t>5.273</t>
  </si>
  <si>
    <t>Transdutor de pressão das unidades resfriadoras de líquidos cvhecvhf, part number: tdr00272</t>
  </si>
  <si>
    <t>5.274</t>
  </si>
  <si>
    <t>Transformador de comando 50va primária de 220380440v a 5060hz e secundaria de 24v, part number: trr02195</t>
  </si>
  <si>
    <t>5.275</t>
  </si>
  <si>
    <t>Sensor de temperatura p/ ch530, part number: sen02133</t>
  </si>
  <si>
    <t>5.276</t>
  </si>
  <si>
    <t>Módulo duplo entr. binária placa circ. imprc/comp-code 00-718507, part number: brd04873</t>
  </si>
  <si>
    <t>5.277</t>
  </si>
  <si>
    <t>Módulo duplo triac saída com conectores code 00-718109, part number: brd04876</t>
  </si>
  <si>
    <t>5.278</t>
  </si>
  <si>
    <t>Módulo eletrônico relay duplo para chillers rtac cgad rthd, part number: brd04878</t>
  </si>
  <si>
    <t>5.279</t>
  </si>
  <si>
    <t>Módulo eletrônico starter e com conector tipo plug pn de encaixe rapido, part number: brd04877</t>
  </si>
  <si>
    <t>5.280</t>
  </si>
  <si>
    <t>Módulo circ. impr. entrada aliment- fonte ch530 27 va-code-00-218208, part number: brd02102</t>
  </si>
  <si>
    <t>5.281</t>
  </si>
  <si>
    <t>Módulo eletrônico de entrada binário programável das unidades resfriadoras de líquidos, part number: brd04874</t>
  </si>
  <si>
    <t>5.282</t>
  </si>
  <si>
    <t>Resistencia eletr aqmt de óleo 125w, part number: htr04015</t>
  </si>
  <si>
    <t>5.283</t>
  </si>
  <si>
    <t>Módulo eletrônico dynaview, part number: mod02092</t>
  </si>
  <si>
    <t>5.284</t>
  </si>
  <si>
    <t>Sensor de nível líquido de ponta metálica para chiller rtwd, part number: sen02129</t>
  </si>
  <si>
    <t>5.285</t>
  </si>
  <si>
    <t>Sensor de nível de líquido - com comprimento 112 mm, part number: sen01985</t>
  </si>
  <si>
    <t>5.286</t>
  </si>
  <si>
    <t>Transdutor de pressão aks1008-, part number: tdr00354</t>
  </si>
  <si>
    <t>5.287</t>
  </si>
  <si>
    <t>Válvula esfera gbc 6s em cobre de 1/4"</t>
  </si>
  <si>
    <t>5.288</t>
  </si>
  <si>
    <t>Válvula esfera gbc 10s em cobre de 3/8"</t>
  </si>
  <si>
    <t>5.289</t>
  </si>
  <si>
    <t>Válvula esfera gbc 12s em cobre de 1/2"</t>
  </si>
  <si>
    <t>5.290</t>
  </si>
  <si>
    <t>Válvula esfera gbc 16s em cobre de 5/8"</t>
  </si>
  <si>
    <t>5.291</t>
  </si>
  <si>
    <t>Válvula esfera gbc 18s em cobre de 3/4"</t>
  </si>
  <si>
    <t>5.292</t>
  </si>
  <si>
    <t>Válvula esfera gbc 22s em cobre de 7/8"</t>
  </si>
  <si>
    <t>5.293</t>
  </si>
  <si>
    <t xml:space="preserve">Controlador lógico programável – fx-pcg2611-0 </t>
  </si>
  <si>
    <t>5.294</t>
  </si>
  <si>
    <t>Sensor de temperatura TD1 ou TD2 para condensadoras  MMY-MAPXXX1HT5 e MMY-MAPXXX4HT5</t>
  </si>
  <si>
    <t>5.295</t>
  </si>
  <si>
    <t>Purificador de ar modelo: REME-LED HALO</t>
  </si>
  <si>
    <t xml:space="preserve"> Rgf ou equivalente técnico</t>
  </si>
  <si>
    <t>5.296</t>
  </si>
  <si>
    <t>Purificador de ar modelo: PTAC PHI CELL</t>
  </si>
  <si>
    <t>Rgf ou equivalente técnico</t>
  </si>
  <si>
    <t>5.297</t>
  </si>
  <si>
    <t>Purificador de ar modelo: MINI SPLIT PHI CELL 230</t>
  </si>
  <si>
    <t>5.298</t>
  </si>
  <si>
    <t>Purificador de ar modelo: CAPS MINI 25 com acessório OP-002T</t>
  </si>
  <si>
    <t>5.299</t>
  </si>
  <si>
    <t>Purificador de ar modelo: AVID AIR</t>
  </si>
  <si>
    <t>5.300</t>
  </si>
  <si>
    <t>Lâmpada fluorescente germicida  ZW 16W</t>
  </si>
  <si>
    <t>Philips ou equivalente técnico</t>
  </si>
  <si>
    <t>5.301</t>
  </si>
  <si>
    <t>Reator eletrônico modelo: EZ-TRONIC / EZ-B 1x16 / bivolt-T8 16W</t>
  </si>
  <si>
    <t>Osram ou equivalente técnico</t>
  </si>
  <si>
    <t>5.302</t>
  </si>
  <si>
    <t>Placa para chiller CVHE350, Hi power relay, partnumber: MOD1402</t>
  </si>
  <si>
    <t>5.303</t>
  </si>
  <si>
    <t>Resistência de aquecimento do óleo para chiller CVHE350, element. Heater, 120V, 750W, PACROD, with .250", partnumber: ELM03262</t>
  </si>
  <si>
    <t>5.304</t>
  </si>
  <si>
    <t>Peça de reposição para purificador de ar REME HALO CELL 9" .TAG: REME-LED</t>
  </si>
  <si>
    <t>5.305</t>
  </si>
  <si>
    <t>Peça de reposição para purificador de ar PTAC PHI Cell 5" .TAG: UNIV-PTAC</t>
  </si>
  <si>
    <t>Peça de reposição para purificador de ar Mini Split PHI Cell 5" .TAG: MINI SPLIT HVAC-PHI</t>
  </si>
  <si>
    <t>Peça de reposição para purificador de ar Avid Air flush wall mount purifier PHI, 800 sq ft .TAG: AR BRU-25</t>
  </si>
  <si>
    <t>Peça de reposição para purificador de ar CAPS-MINI PHI Cell 5" .TAG: CAPS-MINI</t>
  </si>
  <si>
    <t>CUSTO TOTAL ANUAL COM MATERIAIS</t>
  </si>
  <si>
    <t>CUSTO COM UNIFORMES</t>
  </si>
  <si>
    <t>Engenheiro Mecânico, Analista Administrativo e Auxiliar Administrativo</t>
  </si>
  <si>
    <t>Custo unitário</t>
  </si>
  <si>
    <t>Total</t>
  </si>
  <si>
    <t>Camisa social manga curta com emblema da empresa</t>
  </si>
  <si>
    <t>unidade</t>
  </si>
  <si>
    <t>Calça jeans com emblema da empresa</t>
  </si>
  <si>
    <t>Custos calculados com base no valor praticado no contrato-TCU n° 58/2021, com reajuste de 3,20% (IPCA acumulado março 2022) e 4,65% (IPCA acumulado março 2023).</t>
  </si>
  <si>
    <t>Cinto de couro</t>
  </si>
  <si>
    <t>Meia</t>
  </si>
  <si>
    <t>par</t>
  </si>
  <si>
    <t>Sapato social</t>
  </si>
  <si>
    <t>Total anual</t>
  </si>
  <si>
    <t>Total mensal</t>
  </si>
  <si>
    <t>Encarregado, Duteiro, Eletromecânico, Técnico Eletricista, Auxiliar eletricista, Ajudante de Manutenção, Mecânico de ar Condicionado Plantonista,  Técnico de Automação e Bombeiro Hidráulico</t>
  </si>
  <si>
    <t>Jaleco em brim com emblema da empresa</t>
  </si>
  <si>
    <t>Camiseta gola polo com bolso e 2 botões com emblema da empresa</t>
  </si>
  <si>
    <t>Bota solado de borracha</t>
  </si>
  <si>
    <t>CUSTO COM EPIS COMUNS</t>
  </si>
  <si>
    <t>Engenheiro Mecânico, Encarregado, Duteiro, Eletromecânico, Técnico Eletricista, Auxiliar eletricista, Ajudante de Manutenção, Mecânico de ar Condicionado Plantonista, Técnico de Automação e Bombeiro Hidráulico</t>
  </si>
  <si>
    <t xml:space="preserve">Total </t>
  </si>
  <si>
    <t>Capacete de segurança</t>
  </si>
  <si>
    <t xml:space="preserve">Óculos de segurança incolor </t>
  </si>
  <si>
    <t>Luvas de látex</t>
  </si>
  <si>
    <t>Luvas raspa de couro</t>
  </si>
  <si>
    <t>Máscara de proteção individual PFF-1S</t>
  </si>
  <si>
    <t>Protetor auricular</t>
  </si>
  <si>
    <t>CUSTO COM EPIS ESPECIAIS</t>
  </si>
  <si>
    <t>Técnico Eletricista, Auxiliar Eletricista e Eletromecânico</t>
  </si>
  <si>
    <t>Calça para Eletricista - G Risco 2</t>
  </si>
  <si>
    <t>Camisa para Eletricista P - Risco 2</t>
  </si>
  <si>
    <t xml:space="preserve">Capacete com jugular </t>
  </si>
  <si>
    <t>Óculos de segurança fumê</t>
  </si>
  <si>
    <t xml:space="preserve">Protetor auricular tipo Plug </t>
  </si>
  <si>
    <t>Luva de vaqueta</t>
  </si>
  <si>
    <t>Luva vaqueta com cobertura</t>
  </si>
  <si>
    <t>Luva alta tensão 10.000v - 10POL</t>
  </si>
  <si>
    <t>Luva alta tensão 2.500v - 10POL</t>
  </si>
  <si>
    <t>Botina de segurança s/biqueira de aço bico em poliuretano</t>
  </si>
  <si>
    <t>FERRAMENTAS</t>
  </si>
  <si>
    <t>CUSTOS RELACIONADOS À MANUTENÇÃO E DEPRECIAÇÃO DE FERRAMENTAS</t>
  </si>
  <si>
    <t>Qtde</t>
  </si>
  <si>
    <t>Valor unitário</t>
  </si>
  <si>
    <t>Valor Total</t>
  </si>
  <si>
    <t>1</t>
  </si>
  <si>
    <t>Kit flangeador excêntrico EOS com catraca, cortador e escariador de 1/4" a 3/4"</t>
  </si>
  <si>
    <t>2</t>
  </si>
  <si>
    <t xml:space="preserve">Kit manifold R410A de 1/4” e 5/16”, com maleta e mangueira de 90cm </t>
  </si>
  <si>
    <t>SURHYA - 80150.035 ou equivalente técnico</t>
  </si>
  <si>
    <t>3</t>
  </si>
  <si>
    <t>Kit de manifold profissional com mangueira de 1,2m para R22/R134A/407 com 404A e maleta</t>
  </si>
  <si>
    <t>EOS ou equivalente técnico</t>
  </si>
  <si>
    <t>4</t>
  </si>
  <si>
    <t>Fieldpiece SM480V - four port, wireless SMAN manifold with micron gauge</t>
  </si>
  <si>
    <t>5</t>
  </si>
  <si>
    <t>Serrote para gesso 6"</t>
  </si>
  <si>
    <t>STANLEY ou equivalente técnico</t>
  </si>
  <si>
    <t>6</t>
  </si>
  <si>
    <t>Lima chata 10" com cabo de comprimento de 10", cabo plástico revestido com borracha</t>
  </si>
  <si>
    <t>7</t>
  </si>
  <si>
    <t>Alicate rebitador com corpo em aço estampado ou alumínio, bicos de 2,4mm (3/32"), 3,2mm (1/8"), 4,0mm (5/32") e 4,8mm (3/16"), para rebites de repuxo em alumínio</t>
  </si>
  <si>
    <t>8</t>
  </si>
  <si>
    <t>Engraxadeira manual de balde HL, 4 mangote de 1,5m</t>
  </si>
  <si>
    <t>HYNDRONLUBZ ou equivalente técnico</t>
  </si>
  <si>
    <t>9</t>
  </si>
  <si>
    <t>Regulador de nitrogênio com mangueira e maleta</t>
  </si>
  <si>
    <t xml:space="preserve"> 53010 MASTERCOOL ou equivalente técnico</t>
  </si>
  <si>
    <t>10</t>
  </si>
  <si>
    <t xml:space="preserve">Cilindro de nitrogênio 21 litros </t>
  </si>
  <si>
    <t>Padrão WHITE MARTINS ou equivalente técnico</t>
  </si>
  <si>
    <t>11</t>
  </si>
  <si>
    <t>Alicate de pressão fabricado em aço vanádio, com 11" de comprimento e abertura do mordente em até 45mm</t>
  </si>
  <si>
    <t>12</t>
  </si>
  <si>
    <t>Chave canhão, kit com 12 peças, soquete em aço cromovanádio, com chaves de: 3mm, 4mm, 5mm, 6mm, 7mm, 8mm, 9mm, 10mm, 11mm, 12mm, 13mm e 14mm</t>
  </si>
  <si>
    <t>13</t>
  </si>
  <si>
    <t>Chave canhão, kit com 10 peças, soquete em aço cromovanádio, com chaves de: 1/8", 3/16", 7/32", 1/4", 5/16", 11/32", 3/8", 7/16", 1/2" e 9/16"</t>
  </si>
  <si>
    <t>14</t>
  </si>
  <si>
    <t>Chave estrela com cabeça usinada, acabamento cromado, em aço cromo-vanádio, kit com 12 chaves de: 6x7mm, 8x9mm, 10x11mm, 12x13mm, 14x15mm, 16x17mm, 18x19mm, 20x22mm, 21x23mm, 24x26mm, 25x28mm e 27x32mm</t>
  </si>
  <si>
    <t>15</t>
  </si>
  <si>
    <t>Chave grifo tipo Stillson em aço carbono, com comprimento de 10" e capacidade de abertura da chave de 45mm</t>
  </si>
  <si>
    <t>16</t>
  </si>
  <si>
    <t>Chave grifo tipo Stillson em aço carbono, com comprimento de 36" e capacidade de abertura da chave de 100mm</t>
  </si>
  <si>
    <t>17</t>
  </si>
  <si>
    <t>Chave inglesa produzido em liga de aço com comprimento de 8"</t>
  </si>
  <si>
    <t>18</t>
  </si>
  <si>
    <t>Chave inglesa produzido em liga de aço com comprimento de 12"</t>
  </si>
  <si>
    <t>19</t>
  </si>
  <si>
    <t>Conjunto de chaves Allen em aço vanádio, medidas em polegadas, com no mínimo 9 chaves com tamanhos entre 3/64" e 3/8"</t>
  </si>
  <si>
    <t>20</t>
  </si>
  <si>
    <t>Conjunto de chaves Allen em aço vanádio, com medidas em milímetros, com no mínimo 9 chaves com tamanhos entre 1,5mm e 10mm</t>
  </si>
  <si>
    <t>21</t>
  </si>
  <si>
    <t>Esmerilhadeira angular com potência de 2500W, rotação sem carga de 6500 rpm, rosca do eixo M14, diâmetro do disco de 230mm e capa de proteção com trava</t>
  </si>
  <si>
    <t>22</t>
  </si>
  <si>
    <t>Martelete combinado 26mm 2.3J 800W</t>
  </si>
  <si>
    <t>MAKITA-M8701B ou equivalente técnico</t>
  </si>
  <si>
    <t>23</t>
  </si>
  <si>
    <t xml:space="preserve">Parafusadeira furadeira impacto brushless 1/2" com 2 baterias de 20v, carregador e maleta </t>
  </si>
  <si>
    <t>DEWALT-DCD7781D2BR ou equivalente técnico</t>
  </si>
  <si>
    <t>24</t>
  </si>
  <si>
    <t>Jogo de soquete de impacto, sextavados com encaixe de 1/2", para parafusos de 10mm a 24mm, junta universal de impacto e extensão de impacto 5"</t>
  </si>
  <si>
    <t>25</t>
  </si>
  <si>
    <t xml:space="preserve">Lavadora alta pressão K3.30 1885lbs 220v </t>
  </si>
  <si>
    <t>KARCHER ou equivalente técnico</t>
  </si>
  <si>
    <t>26</t>
  </si>
  <si>
    <t>Kit de solda maçarico ppu oxigenio e acetileno completo</t>
  </si>
  <si>
    <t>27</t>
  </si>
  <si>
    <t>Alicate hidráulico prensa crimpa terminal de 10 até 300mm</t>
  </si>
  <si>
    <t>28</t>
  </si>
  <si>
    <t>Marreta oitavada fabricada em aço forjado com cabo em fibra de vidro, empunhadura de borracha termoplástica e peso de 1,5kg</t>
  </si>
  <si>
    <t>29</t>
  </si>
  <si>
    <t>Nível de alumínio com base magnética, com uma bolha vertical, uma horizontal e uma de 45°, com comprimento de 12"</t>
  </si>
  <si>
    <t>30</t>
  </si>
  <si>
    <t>Pistola para tubo de silicone</t>
  </si>
  <si>
    <t>31</t>
  </si>
  <si>
    <t>Jogo 12 chaves de fenda e philips, imantado e cabo emborrachado</t>
  </si>
  <si>
    <t>LOTUS ou equivalente técnico</t>
  </si>
  <si>
    <t>32</t>
  </si>
  <si>
    <t>Bomba de vácuo bivolt de 12 CFM e 2 estágios</t>
  </si>
  <si>
    <t>MASTERCOOL  90612 ou equivalente técnico</t>
  </si>
  <si>
    <t>33</t>
  </si>
  <si>
    <t>Termômetro digital full gauge penta iii 5 sensores</t>
  </si>
  <si>
    <t>34</t>
  </si>
  <si>
    <t xml:space="preserve">Paquímetro em aço inox universal de 6" e 150mm </t>
  </si>
  <si>
    <t>STARRETT-125MEB-6/150 ou equivalente técnico</t>
  </si>
  <si>
    <t>35</t>
  </si>
  <si>
    <t>Termômetro laser digital industrial infravermelho -50°C a 420°C</t>
  </si>
  <si>
    <t>36</t>
  </si>
  <si>
    <t xml:space="preserve">Alicate amperímetro digital 1000v e 1000a </t>
  </si>
  <si>
    <t>ET3367C MINIPA ou equivalente técnico</t>
  </si>
  <si>
    <t>37</t>
  </si>
  <si>
    <t xml:space="preserve">Anemômetro relógio digital 1,4 a 144 km/h </t>
  </si>
  <si>
    <t>MDA-10 MINIPA ou equivalente técnico</t>
  </si>
  <si>
    <t>38</t>
  </si>
  <si>
    <t xml:space="preserve">Esmerilhadeira angular 4.1/2" de 850W e 220v </t>
  </si>
  <si>
    <t>BOSCH GWS 850 ou equivalente técnico</t>
  </si>
  <si>
    <t>39</t>
  </si>
  <si>
    <t>Arco de serra para alta tensão (125 kg), com punho de borracha em ambos os extremos, para lâminas de 12" com travamento seguro</t>
  </si>
  <si>
    <t>40</t>
  </si>
  <si>
    <t>Aspirador compacto para sólidos e líquidos, potência mínima de 1600W, tensão de alimentação de 220v, vácuo mínimo de 26kpa, aspiração mínima de 340m³/h e reservatório mínimo de 60 litros</t>
  </si>
  <si>
    <t>41</t>
  </si>
  <si>
    <t>Balde plástico de 10L e alça de ferro</t>
  </si>
  <si>
    <t>42</t>
  </si>
  <si>
    <t>Caixa de ferramentas pequena fabricada em polipropileno, capacidade de carga de 7 kg, indicada para o transporte de ferramentas, peças e acessórios em geral, com bandeja interna removível, duas travas e dimensões máximas de (cxlxa): 350mm x 200mm x 20mm</t>
  </si>
  <si>
    <t>43</t>
  </si>
  <si>
    <t>Carrinho de aço SAE 1020 com fundo fechado, laterais aramadas, capacidade de 450L com duas rodas giratórias e duas fixas</t>
  </si>
  <si>
    <t>44</t>
  </si>
  <si>
    <t>Carrinho de mão vertical com capacidade mínima de 200kg, rodas pneumáticas de no mínimo 8" e pintura eletrostática a pó ou estrutura em alumínio</t>
  </si>
  <si>
    <t>45</t>
  </si>
  <si>
    <t>Carrinho plataforma fabricado em aço com capacidade de suportar cargas de 800kg, rodas com pneus e câmaras</t>
  </si>
  <si>
    <t>46</t>
  </si>
  <si>
    <t>Compressor ar direto baixa pressão 2,3 pés com 2 acessórios</t>
  </si>
  <si>
    <t>JET FÁCIL ou equivalente técnico</t>
  </si>
  <si>
    <t>47</t>
  </si>
  <si>
    <t xml:space="preserve">Inversor para solda com eletrodo e TIG, 120A, RIV 122, com display digital, bivolt, monofásico e 127/220v </t>
  </si>
  <si>
    <t xml:space="preserve"> VONDER ou equivalente técnico</t>
  </si>
  <si>
    <t>48</t>
  </si>
  <si>
    <t xml:space="preserve">Rosqueadeira elétrica rosca BSPT de 1/2 a 2", 2000W e 220v </t>
  </si>
  <si>
    <t>BUMAFER ou equivalente técnico</t>
  </si>
  <si>
    <t>49</t>
  </si>
  <si>
    <t>Óleo para rosquear EP de 5 litros para rosqueadeira</t>
  </si>
  <si>
    <t>QUIMATIC ou equivalente técnico</t>
  </si>
  <si>
    <t>50</t>
  </si>
  <si>
    <t xml:space="preserve">Tesoura faca GSC 75-16, profissional de 750W </t>
  </si>
  <si>
    <t>BOSCH-06015005E0-000 ou equivalente técnico</t>
  </si>
  <si>
    <t>51</t>
  </si>
  <si>
    <t>Tesoura reta</t>
  </si>
  <si>
    <t>52</t>
  </si>
  <si>
    <t>Martelo 500 gramas pena</t>
  </si>
  <si>
    <t>53</t>
  </si>
  <si>
    <t>Riscador manual</t>
  </si>
  <si>
    <t>54</t>
  </si>
  <si>
    <t>Dobradeira de chapas 2 metros</t>
  </si>
  <si>
    <t>IMAG ou equivalente técnico</t>
  </si>
  <si>
    <t>55</t>
  </si>
  <si>
    <t>Tesoura corta chapa direita e esquerda</t>
  </si>
  <si>
    <t>56</t>
  </si>
  <si>
    <t>Furadeira de impacto de 550W, 220V, 1/2", com chave de mandril e acessórios</t>
  </si>
  <si>
    <t>BOSCH GSB 550 RE ou equivalente técnico</t>
  </si>
  <si>
    <t>57</t>
  </si>
  <si>
    <t>Alicate universal de 8"</t>
  </si>
  <si>
    <t>BELZER ou equivalente técnico</t>
  </si>
  <si>
    <t>58</t>
  </si>
  <si>
    <t>Alicate de corte</t>
  </si>
  <si>
    <t>GEDORE ou equivalente técnico</t>
  </si>
  <si>
    <t>59</t>
  </si>
  <si>
    <t>Alicate de bico</t>
  </si>
  <si>
    <t>60</t>
  </si>
  <si>
    <t>Estilete</t>
  </si>
  <si>
    <t>61</t>
  </si>
  <si>
    <t>Jogo de bico para parafusadeira</t>
  </si>
  <si>
    <t>62</t>
  </si>
  <si>
    <t>Trena de 5 metros</t>
  </si>
  <si>
    <t>63</t>
  </si>
  <si>
    <t>Alargador de tubo de cobre</t>
  </si>
  <si>
    <t>64</t>
  </si>
  <si>
    <t xml:space="preserve">Curvador de cobre de 5/8" </t>
  </si>
  <si>
    <t>65</t>
  </si>
  <si>
    <t>Curvador de cobre de 3/4"</t>
  </si>
  <si>
    <t>66</t>
  </si>
  <si>
    <t>Escada de aluminio de 5 degraus</t>
  </si>
  <si>
    <t>67</t>
  </si>
  <si>
    <t>Escada de aluminio de 7 degraus</t>
  </si>
  <si>
    <t>68</t>
  </si>
  <si>
    <t>Escada grande de correr de aluminio de 15 degraus</t>
  </si>
  <si>
    <t>69</t>
  </si>
  <si>
    <t>Saca polia médio 3 garras 100 mm</t>
  </si>
  <si>
    <t>70</t>
  </si>
  <si>
    <t>Saca polia grande 3 garras 8 polegadas</t>
  </si>
  <si>
    <t>71</t>
  </si>
  <si>
    <t>Talhadeira 3/8" x 141mm</t>
  </si>
  <si>
    <t>EPI</t>
  </si>
  <si>
    <t>72</t>
  </si>
  <si>
    <t>73</t>
  </si>
  <si>
    <t>Luva de segurança com isolante de borracha, cor preta 20 kv, tipo ii, classe 2</t>
  </si>
  <si>
    <t>74</t>
  </si>
  <si>
    <t xml:space="preserve">Luva de látex tamanho M, cor amarela e antiderrapante com forro </t>
  </si>
  <si>
    <t>VONDER VDO2375 ou equivalente técnico</t>
  </si>
  <si>
    <t>75</t>
  </si>
  <si>
    <t>Luva de segurança, confeccionada em fios de algodão e poliéster</t>
  </si>
  <si>
    <t>76</t>
  </si>
  <si>
    <t xml:space="preserve">Respirador PFF-2 com válvula </t>
  </si>
  <si>
    <t>77</t>
  </si>
  <si>
    <t>Capacete de segurança classe A-B, injetado em polietileno de alta densidade</t>
  </si>
  <si>
    <t>Tipo: Aba Frontal - Modelo: "Três Nervuras" ou equivalente técnico</t>
  </si>
  <si>
    <t>78</t>
  </si>
  <si>
    <t>Óculos de segurança transparente com tratamento antirrisco</t>
  </si>
  <si>
    <t>79</t>
  </si>
  <si>
    <t>Protetor auricular concha</t>
  </si>
  <si>
    <t>MODELO MUFFLER ou equivalente técnico</t>
  </si>
  <si>
    <t>80</t>
  </si>
  <si>
    <t xml:space="preserve">Protetor auricular tipo plug, inserção </t>
  </si>
  <si>
    <t>81</t>
  </si>
  <si>
    <t>Avental de PVC</t>
  </si>
  <si>
    <t>82</t>
  </si>
  <si>
    <t>Cinto de segurança paraquedista completo, com talabarte e trava queda</t>
  </si>
  <si>
    <t>83</t>
  </si>
  <si>
    <t xml:space="preserve">Bota de PVC cano médio de 25cm, da cor preta </t>
  </si>
  <si>
    <t>VULCAFLEX MARLUVAS  CA - 42291 110VFLEXPR ou equivalente técnico</t>
  </si>
  <si>
    <t>84</t>
  </si>
  <si>
    <t xml:space="preserve">Botina bota de Segurança p/ trabalho bidensidade </t>
  </si>
  <si>
    <t>MARLUVAS VULCAFLEX - CA 43377 ou equivalente técnico</t>
  </si>
  <si>
    <t>85</t>
  </si>
  <si>
    <t>Bolsa coletora de residuos saco de limpeza para evaporadora de ar condicionado split cassete de até 60000 Btu/h</t>
  </si>
  <si>
    <t>86</t>
  </si>
  <si>
    <t>Bolsa coletora de residuos saco de limpeza para evaporadora de ar condicionado split hiwall de 09 a 18000 Btu/h</t>
  </si>
  <si>
    <t>Valor anual</t>
  </si>
  <si>
    <t>Manutenção das ferramentas  - adotado 6% do valor inicial das ferramentas (por ano)</t>
  </si>
  <si>
    <t>Depreciação das ferramentas - adotado 8 anos e residual = 20%</t>
  </si>
  <si>
    <t>Total anual a ser pago</t>
  </si>
  <si>
    <t>CÁLCULO BDI CONVENCIONAL</t>
  </si>
  <si>
    <t>Cálculo do BDI:</t>
  </si>
  <si>
    <t>ACÓRDÃO 2369/2011 - TCU - PLENÁRIO</t>
  </si>
  <si>
    <t>Parcela:</t>
  </si>
  <si>
    <t>%</t>
  </si>
  <si>
    <t>1º Quartil/Médio/3º Quartil</t>
  </si>
  <si>
    <t>AC =</t>
  </si>
  <si>
    <t>médio</t>
  </si>
  <si>
    <t>DF =</t>
  </si>
  <si>
    <t>R =</t>
  </si>
  <si>
    <t>S + G =</t>
  </si>
  <si>
    <t>I =</t>
  </si>
  <si>
    <t>COFINS =</t>
  </si>
  <si>
    <t>PIS =</t>
  </si>
  <si>
    <t>ISS =</t>
  </si>
  <si>
    <t>CPRB =</t>
  </si>
  <si>
    <t>L =</t>
  </si>
  <si>
    <t xml:space="preserve">BDI = </t>
  </si>
  <si>
    <t>Para Consulta:</t>
  </si>
  <si>
    <t>CÁLCULO BDI DIFERENCIAL</t>
  </si>
  <si>
    <t>Mecânico de Ar Condicionado (Plantonista Diurno 12X36)</t>
  </si>
  <si>
    <t>Mecânico de Ar Condicionado (Plantonista Noturno 12X36)</t>
  </si>
  <si>
    <t>Mecânico de Ar Condicionado (Plantonista Noturno 12x36h)</t>
  </si>
  <si>
    <t>Mecânico de Ar Condicionado (Plantonista Diurno 12x36h)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</si>
</sst>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&quot;R$&quot;* #,##0.00_-;\-&quot;R$&quot;* #,##0.00_-;_-&quot;R$&quot;* &quot;-&quot;??_-;_-@_-"/>
    <numFmt numFmtId="165" formatCode="_(* #,##0.00_);_(* \(#,##0.00\);_(* &quot;-&quot;??_);_(@_)"/>
    <numFmt numFmtId="166" formatCode="_(&quot;R$&quot;* #,##0.00_);_(&quot;R$&quot;* \(#,##0.00\);_(&quot;R$&quot;* &quot;-&quot;??_);_(@_)"/>
    <numFmt numFmtId="167" formatCode="_(&quot;R$ &quot;* #,##0.00_);_(&quot;R$ &quot;* \(#,##0.00\);_(&quot;R$ &quot;* &quot;-&quot;??_);_(@_)"/>
    <numFmt numFmtId="168" formatCode="&quot;R$&quot;\ #,##0.00"/>
    <numFmt numFmtId="169" formatCode="0.0%"/>
    <numFmt numFmtId="170" formatCode="0.000%"/>
    <numFmt numFmtId="171" formatCode="&quot;R$ &quot;#,##0.00"/>
    <numFmt numFmtId="172" formatCode="_-[$R$-416]\ * #,##0.00_-;\-[$R$-416]\ * #,##0.00_-;_-[$R$-416]\ * &quot;-&quot;??_-;_-@_-"/>
    <numFmt numFmtId="173" formatCode="_-[$R$-416]* #,##0.00_-;\-[$R$-416]* #,##0.00_-;_-[$R$-416]* &quot;-&quot;??_-;_-@_-"/>
    <numFmt numFmtId="174" formatCode="#,##0.0000"/>
    <numFmt numFmtId="175" formatCode="0.0000"/>
    <numFmt numFmtId="176" formatCode="0.00_);\(0.00\)"/>
  </numFmts>
  <fonts count="64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9"/>
      <color indexed="10"/>
      <name val="Geneva"/>
      <family val="2"/>
      <charset val="1"/>
    </font>
    <font>
      <sz val="8"/>
      <name val="Geneva"/>
      <family val="2"/>
      <charset val="1"/>
    </font>
    <font>
      <sz val="9"/>
      <name val="Geneva"/>
      <family val="2"/>
      <charset val="1"/>
    </font>
    <font>
      <b/>
      <sz val="9"/>
      <name val="Geneva"/>
      <family val="2"/>
      <charset val="1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2"/>
      <name val="Calibri"/>
      <family val="2"/>
    </font>
    <font>
      <sz val="8"/>
      <name val="Calibri"/>
      <family val="2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6"/>
      <name val="Calibri"/>
      <family val="2"/>
      <scheme val="minor"/>
    </font>
    <font>
      <sz val="11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9"/>
      <name val="Calibri"/>
      <family val="2"/>
      <scheme val="minor"/>
    </font>
    <font>
      <sz val="9"/>
      <name val="Calibri"/>
      <family val="2"/>
    </font>
    <font>
      <b/>
      <sz val="9"/>
      <name val="Calibri"/>
      <family val="2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1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color theme="0"/>
      <name val="Arial"/>
      <family val="2"/>
    </font>
    <font>
      <sz val="8"/>
      <name val="Calibri"/>
      <family val="2"/>
      <scheme val="minor"/>
    </font>
    <font>
      <sz val="10"/>
      <color indexed="8"/>
      <name val="Arial"/>
      <family val="2"/>
    </font>
    <font>
      <b/>
      <sz val="11"/>
      <name val="Calibri"/>
      <family val="2"/>
      <scheme val="minor"/>
    </font>
    <font>
      <b/>
      <sz val="8"/>
      <name val="Calibri"/>
      <family val="2"/>
      <scheme val="minor"/>
    </font>
    <font>
      <b/>
      <sz val="16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name val="Calibri"/>
      <family val="2"/>
    </font>
    <font>
      <b/>
      <sz val="11"/>
      <name val="Calibri"/>
      <family val="2"/>
    </font>
    <font>
      <sz val="10"/>
      <name val="Calibri"/>
      <family val="2"/>
    </font>
    <font>
      <b/>
      <sz val="14"/>
      <name val="Calibri"/>
      <family val="2"/>
      <scheme val="minor"/>
    </font>
    <font>
      <b/>
      <sz val="20"/>
      <name val="Calibri"/>
      <family val="2"/>
      <scheme val="minor"/>
    </font>
    <font>
      <b/>
      <sz val="10"/>
      <name val="Calibri"/>
      <family val="2"/>
    </font>
    <font>
      <i/>
      <sz val="11"/>
      <name val="Calibri"/>
      <family val="2"/>
      <scheme val="minor"/>
    </font>
    <font>
      <sz val="10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color rgb="FFFF00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Arial"/>
      <family val="2"/>
    </font>
    <font>
      <sz val="11"/>
      <color rgb="FF000000"/>
      <name val="Calibri"/>
      <family val="2"/>
      <scheme val="minor"/>
    </font>
    <font>
      <sz val="8"/>
      <color rgb="FFFF0000"/>
      <name val="Calibri"/>
      <family val="2"/>
      <scheme val="minor"/>
    </font>
    <font>
      <b/>
      <sz val="12"/>
      <color theme="0"/>
      <name val="Arial"/>
      <family val="2"/>
    </font>
    <font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name val="Calibri"/>
    </font>
    <font>
      <sz val="12"/>
      <color rgb="FF000000"/>
      <name val="Calibri"/>
      <family val="2"/>
    </font>
    <font>
      <sz val="12"/>
      <color rgb="FF000000"/>
      <name val="Calibri"/>
      <family val="2"/>
      <scheme val="minor"/>
    </font>
    <font>
      <sz val="12"/>
      <color rgb="FFFF0000"/>
      <name val="Calibri"/>
      <family val="2"/>
      <scheme val="minor"/>
    </font>
    <font>
      <sz val="12"/>
      <color rgb="FF000000"/>
      <name val="Calibri"/>
    </font>
    <font>
      <sz val="12"/>
      <color theme="1"/>
      <name val="Calibri"/>
    </font>
    <font>
      <sz val="10"/>
      <name val="Arial"/>
    </font>
    <font>
      <sz val="12"/>
      <color theme="1"/>
      <name val="Calibri"/>
      <family val="2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5" tint="-0.49998474074526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rgb="FF000000"/>
      </patternFill>
    </fill>
  </fills>
  <borders count="118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/>
      <diagonal/>
    </border>
    <border>
      <left style="thin">
        <color indexed="64"/>
      </left>
      <right style="medium">
        <color rgb="FF000000"/>
      </right>
      <top/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 style="thin">
        <color indexed="64"/>
      </bottom>
      <diagonal/>
    </border>
    <border>
      <left style="medium">
        <color rgb="FF000000"/>
      </left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rgb="FF000000"/>
      </bottom>
      <diagonal/>
    </border>
    <border>
      <left style="thin">
        <color indexed="64"/>
      </left>
      <right style="medium">
        <color rgb="FF000000"/>
      </right>
      <top style="thin">
        <color rgb="FF000000"/>
      </top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thin">
        <color indexed="64"/>
      </right>
      <top style="medium">
        <color indexed="64"/>
      </top>
      <bottom style="medium">
        <color rgb="FF000000"/>
      </bottom>
      <diagonal/>
    </border>
    <border>
      <left style="thin">
        <color indexed="64"/>
      </left>
      <right/>
      <top style="medium">
        <color indexed="64"/>
      </top>
      <bottom style="medium">
        <color rgb="FF000000"/>
      </bottom>
      <diagonal/>
    </border>
    <border>
      <left/>
      <right/>
      <top style="medium">
        <color indexed="64"/>
      </top>
      <bottom style="medium">
        <color rgb="FF000000"/>
      </bottom>
      <diagonal/>
    </border>
    <border>
      <left/>
      <right style="thin">
        <color indexed="64"/>
      </right>
      <top style="medium">
        <color indexed="64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rgb="FF000000"/>
      </bottom>
      <diagonal/>
    </border>
    <border>
      <left style="thin">
        <color indexed="64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thin">
        <color indexed="64"/>
      </top>
      <bottom/>
      <diagonal/>
    </border>
    <border>
      <left style="medium">
        <color rgb="FF000000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rgb="FF000000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56">
    <xf numFmtId="0" fontId="0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0" fontId="3" fillId="0" borderId="0"/>
    <xf numFmtId="0" fontId="1" fillId="0" borderId="0"/>
    <xf numFmtId="0" fontId="1" fillId="0" borderId="0"/>
    <xf numFmtId="17" fontId="1" fillId="0" borderId="0"/>
    <xf numFmtId="0" fontId="1" fillId="0" borderId="0"/>
    <xf numFmtId="0" fontId="8" fillId="0" borderId="0"/>
    <xf numFmtId="0" fontId="9" fillId="0" borderId="0"/>
    <xf numFmtId="0" fontId="10" fillId="0" borderId="0"/>
    <xf numFmtId="0" fontId="1" fillId="0" borderId="0"/>
    <xf numFmtId="17" fontId="1" fillId="0" borderId="0"/>
    <xf numFmtId="9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9" fontId="1" fillId="0" borderId="0" applyFont="0" applyFill="0" applyBorder="0" applyAlignment="0" applyProtection="0"/>
    <xf numFmtId="44" fontId="13" fillId="0" borderId="0" applyFont="0" applyFill="0" applyBorder="0" applyAlignment="0" applyProtection="0"/>
    <xf numFmtId="0" fontId="50" fillId="0" borderId="0"/>
    <xf numFmtId="0" fontId="50" fillId="0" borderId="0"/>
    <xf numFmtId="4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49" fillId="0" borderId="0" applyNumberFormat="0" applyFill="0" applyBorder="0" applyAlignment="0" applyProtection="0"/>
    <xf numFmtId="43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62" fillId="0" borderId="0"/>
    <xf numFmtId="0" fontId="13" fillId="0" borderId="0"/>
  </cellStyleXfs>
  <cellXfs count="562">
    <xf numFmtId="0" fontId="0" fillId="0" borderId="0" xfId="0"/>
    <xf numFmtId="0" fontId="0" fillId="0" borderId="0" xfId="0" applyAlignment="1">
      <alignment vertical="center"/>
    </xf>
    <xf numFmtId="10" fontId="5" fillId="2" borderId="0" xfId="19" applyNumberFormat="1" applyFont="1" applyFill="1" applyBorder="1" applyAlignment="1">
      <alignment horizontal="center" vertical="center"/>
    </xf>
    <xf numFmtId="0" fontId="6" fillId="2" borderId="0" xfId="1" applyFont="1" applyFill="1" applyAlignment="1">
      <alignment horizontal="justify" vertical="center"/>
    </xf>
    <xf numFmtId="0" fontId="14" fillId="2" borderId="0" xfId="0" applyFont="1" applyFill="1" applyAlignment="1">
      <alignment vertical="center"/>
    </xf>
    <xf numFmtId="0" fontId="0" fillId="2" borderId="0" xfId="0" applyFill="1"/>
    <xf numFmtId="0" fontId="1" fillId="0" borderId="0" xfId="0" applyFont="1" applyAlignment="1">
      <alignment vertical="center" wrapText="1"/>
    </xf>
    <xf numFmtId="0" fontId="1" fillId="2" borderId="0" xfId="0" applyFont="1" applyFill="1" applyAlignment="1">
      <alignment vertical="center" wrapText="1"/>
    </xf>
    <xf numFmtId="4" fontId="14" fillId="2" borderId="0" xfId="0" applyNumberFormat="1" applyFont="1" applyFill="1" applyAlignment="1">
      <alignment horizontal="right" vertical="center"/>
    </xf>
    <xf numFmtId="49" fontId="15" fillId="3" borderId="32" xfId="13" applyNumberFormat="1" applyFont="1" applyFill="1" applyBorder="1" applyAlignment="1">
      <alignment vertical="center"/>
    </xf>
    <xf numFmtId="4" fontId="15" fillId="3" borderId="52" xfId="13" applyNumberFormat="1" applyFont="1" applyFill="1" applyBorder="1" applyAlignment="1">
      <alignment horizontal="right" vertical="center"/>
    </xf>
    <xf numFmtId="0" fontId="19" fillId="4" borderId="20" xfId="13" applyFont="1" applyFill="1" applyBorder="1" applyAlignment="1">
      <alignment vertical="center"/>
    </xf>
    <xf numFmtId="0" fontId="19" fillId="4" borderId="19" xfId="13" applyFont="1" applyFill="1" applyBorder="1" applyAlignment="1">
      <alignment vertical="center"/>
    </xf>
    <xf numFmtId="4" fontId="19" fillId="4" borderId="13" xfId="13" applyNumberFormat="1" applyFont="1" applyFill="1" applyBorder="1" applyAlignment="1">
      <alignment horizontal="right" vertical="center"/>
    </xf>
    <xf numFmtId="0" fontId="20" fillId="5" borderId="33" xfId="13" applyFont="1" applyFill="1" applyBorder="1" applyAlignment="1">
      <alignment vertical="center"/>
    </xf>
    <xf numFmtId="0" fontId="20" fillId="5" borderId="27" xfId="13" applyFont="1" applyFill="1" applyBorder="1" applyAlignment="1">
      <alignment vertical="center"/>
    </xf>
    <xf numFmtId="4" fontId="20" fillId="5" borderId="28" xfId="13" applyNumberFormat="1" applyFont="1" applyFill="1" applyBorder="1" applyAlignment="1">
      <alignment horizontal="right" vertical="center"/>
    </xf>
    <xf numFmtId="0" fontId="20" fillId="2" borderId="8" xfId="13" applyFont="1" applyFill="1" applyBorder="1" applyAlignment="1">
      <alignment vertical="center" wrapText="1"/>
    </xf>
    <xf numFmtId="4" fontId="20" fillId="2" borderId="8" xfId="13" applyNumberFormat="1" applyFont="1" applyFill="1" applyBorder="1" applyAlignment="1">
      <alignment horizontal="right" vertical="center" wrapText="1"/>
    </xf>
    <xf numFmtId="0" fontId="15" fillId="3" borderId="32" xfId="13" applyFont="1" applyFill="1" applyBorder="1" applyAlignment="1">
      <alignment vertical="center"/>
    </xf>
    <xf numFmtId="0" fontId="20" fillId="5" borderId="20" xfId="13" applyFont="1" applyFill="1" applyBorder="1" applyAlignment="1">
      <alignment vertical="center"/>
    </xf>
    <xf numFmtId="4" fontId="20" fillId="5" borderId="56" xfId="13" applyNumberFormat="1" applyFont="1" applyFill="1" applyBorder="1" applyAlignment="1">
      <alignment horizontal="right" vertical="center"/>
    </xf>
    <xf numFmtId="0" fontId="19" fillId="2" borderId="20" xfId="13" applyFont="1" applyFill="1" applyBorder="1" applyAlignment="1">
      <alignment horizontal="left" vertical="center" wrapText="1"/>
    </xf>
    <xf numFmtId="10" fontId="19" fillId="2" borderId="19" xfId="37" applyNumberFormat="1" applyFont="1" applyFill="1" applyBorder="1" applyAlignment="1" applyProtection="1">
      <alignment horizontal="center" vertical="center"/>
    </xf>
    <xf numFmtId="4" fontId="19" fillId="2" borderId="13" xfId="13" applyNumberFormat="1" applyFont="1" applyFill="1" applyBorder="1" applyAlignment="1">
      <alignment horizontal="right" vertical="center"/>
    </xf>
    <xf numFmtId="170" fontId="19" fillId="2" borderId="19" xfId="37" applyNumberFormat="1" applyFont="1" applyFill="1" applyBorder="1" applyAlignment="1" applyProtection="1">
      <alignment horizontal="center" vertical="center"/>
    </xf>
    <xf numFmtId="0" fontId="20" fillId="2" borderId="33" xfId="13" applyFont="1" applyFill="1" applyBorder="1" applyAlignment="1">
      <alignment horizontal="left" vertical="center" wrapText="1"/>
    </xf>
    <xf numFmtId="10" fontId="20" fillId="2" borderId="27" xfId="13" applyNumberFormat="1" applyFont="1" applyFill="1" applyBorder="1" applyAlignment="1">
      <alignment horizontal="center" vertical="center"/>
    </xf>
    <xf numFmtId="4" fontId="20" fillId="2" borderId="28" xfId="13" applyNumberFormat="1" applyFont="1" applyFill="1" applyBorder="1" applyAlignment="1">
      <alignment horizontal="right" vertical="center"/>
    </xf>
    <xf numFmtId="0" fontId="20" fillId="5" borderId="32" xfId="13" applyFont="1" applyFill="1" applyBorder="1" applyAlignment="1">
      <alignment vertical="center"/>
    </xf>
    <xf numFmtId="4" fontId="20" fillId="5" borderId="52" xfId="13" applyNumberFormat="1" applyFont="1" applyFill="1" applyBorder="1" applyAlignment="1">
      <alignment horizontal="right" vertical="center"/>
    </xf>
    <xf numFmtId="0" fontId="20" fillId="2" borderId="48" xfId="13" applyFont="1" applyFill="1" applyBorder="1" applyAlignment="1">
      <alignment horizontal="left" vertical="center" wrapText="1"/>
    </xf>
    <xf numFmtId="4" fontId="20" fillId="2" borderId="31" xfId="13" applyNumberFormat="1" applyFont="1" applyFill="1" applyBorder="1" applyAlignment="1">
      <alignment horizontal="right" vertical="center"/>
    </xf>
    <xf numFmtId="170" fontId="20" fillId="2" borderId="30" xfId="13" applyNumberFormat="1" applyFont="1" applyFill="1" applyBorder="1" applyAlignment="1">
      <alignment horizontal="center" vertical="center"/>
    </xf>
    <xf numFmtId="0" fontId="20" fillId="5" borderId="32" xfId="13" applyFont="1" applyFill="1" applyBorder="1" applyAlignment="1">
      <alignment vertical="center" wrapText="1"/>
    </xf>
    <xf numFmtId="4" fontId="20" fillId="5" borderId="52" xfId="13" applyNumberFormat="1" applyFont="1" applyFill="1" applyBorder="1" applyAlignment="1">
      <alignment horizontal="right" vertical="center" wrapText="1"/>
    </xf>
    <xf numFmtId="0" fontId="19" fillId="2" borderId="20" xfId="13" applyFont="1" applyFill="1" applyBorder="1" applyAlignment="1">
      <alignment horizontal="justify" vertical="center" wrapText="1"/>
    </xf>
    <xf numFmtId="170" fontId="20" fillId="2" borderId="27" xfId="37" applyNumberFormat="1" applyFont="1" applyFill="1" applyBorder="1" applyAlignment="1" applyProtection="1">
      <alignment horizontal="center" vertical="center"/>
    </xf>
    <xf numFmtId="0" fontId="20" fillId="5" borderId="20" xfId="13" applyFont="1" applyFill="1" applyBorder="1" applyAlignment="1">
      <alignment horizontal="left" vertical="center" wrapText="1"/>
    </xf>
    <xf numFmtId="4" fontId="20" fillId="5" borderId="31" xfId="13" applyNumberFormat="1" applyFont="1" applyFill="1" applyBorder="1" applyAlignment="1">
      <alignment horizontal="right" vertical="center"/>
    </xf>
    <xf numFmtId="0" fontId="20" fillId="5" borderId="33" xfId="13" applyFont="1" applyFill="1" applyBorder="1" applyAlignment="1">
      <alignment horizontal="left" vertical="center" wrapText="1"/>
    </xf>
    <xf numFmtId="10" fontId="20" fillId="5" borderId="27" xfId="13" applyNumberFormat="1" applyFont="1" applyFill="1" applyBorder="1" applyAlignment="1">
      <alignment horizontal="center" vertical="center"/>
    </xf>
    <xf numFmtId="0" fontId="20" fillId="5" borderId="7" xfId="13" applyFont="1" applyFill="1" applyBorder="1" applyAlignment="1">
      <alignment vertical="center"/>
    </xf>
    <xf numFmtId="0" fontId="20" fillId="5" borderId="23" xfId="13" applyFont="1" applyFill="1" applyBorder="1" applyAlignment="1">
      <alignment vertical="center"/>
    </xf>
    <xf numFmtId="4" fontId="20" fillId="5" borderId="24" xfId="13" applyNumberFormat="1" applyFont="1" applyFill="1" applyBorder="1" applyAlignment="1">
      <alignment horizontal="right" vertical="center"/>
    </xf>
    <xf numFmtId="0" fontId="19" fillId="4" borderId="47" xfId="13" applyFont="1" applyFill="1" applyBorder="1" applyAlignment="1">
      <alignment vertical="center" wrapText="1"/>
    </xf>
    <xf numFmtId="0" fontId="19" fillId="4" borderId="25" xfId="13" applyFont="1" applyFill="1" applyBorder="1" applyAlignment="1">
      <alignment vertical="center" wrapText="1"/>
    </xf>
    <xf numFmtId="4" fontId="19" fillId="4" borderId="39" xfId="13" applyNumberFormat="1" applyFont="1" applyFill="1" applyBorder="1" applyAlignment="1">
      <alignment horizontal="right" vertical="center"/>
    </xf>
    <xf numFmtId="0" fontId="19" fillId="2" borderId="19" xfId="13" applyFont="1" applyFill="1" applyBorder="1" applyAlignment="1">
      <alignment vertical="center" wrapText="1"/>
    </xf>
    <xf numFmtId="0" fontId="19" fillId="2" borderId="20" xfId="13" applyFont="1" applyFill="1" applyBorder="1" applyAlignment="1">
      <alignment vertical="center" wrapText="1"/>
    </xf>
    <xf numFmtId="4" fontId="19" fillId="2" borderId="31" xfId="13" applyNumberFormat="1" applyFont="1" applyFill="1" applyBorder="1" applyAlignment="1">
      <alignment horizontal="right" vertical="center"/>
    </xf>
    <xf numFmtId="0" fontId="20" fillId="5" borderId="7" xfId="13" applyFont="1" applyFill="1" applyBorder="1" applyAlignment="1">
      <alignment vertical="center" wrapText="1"/>
    </xf>
    <xf numFmtId="170" fontId="20" fillId="5" borderId="27" xfId="13" applyNumberFormat="1" applyFont="1" applyFill="1" applyBorder="1" applyAlignment="1">
      <alignment horizontal="center" vertical="center"/>
    </xf>
    <xf numFmtId="0" fontId="20" fillId="3" borderId="7" xfId="13" applyFont="1" applyFill="1" applyBorder="1" applyAlignment="1">
      <alignment horizontal="center" vertical="center"/>
    </xf>
    <xf numFmtId="0" fontId="20" fillId="3" borderId="7" xfId="13" applyFont="1" applyFill="1" applyBorder="1" applyAlignment="1">
      <alignment vertical="center"/>
    </xf>
    <xf numFmtId="4" fontId="20" fillId="3" borderId="24" xfId="13" applyNumberFormat="1" applyFont="1" applyFill="1" applyBorder="1" applyAlignment="1">
      <alignment horizontal="right" vertical="center"/>
    </xf>
    <xf numFmtId="170" fontId="14" fillId="2" borderId="0" xfId="19" applyNumberFormat="1" applyFont="1" applyFill="1" applyAlignment="1">
      <alignment vertical="center"/>
    </xf>
    <xf numFmtId="170" fontId="19" fillId="2" borderId="19" xfId="37" applyNumberFormat="1" applyFont="1" applyFill="1" applyBorder="1" applyAlignment="1">
      <alignment horizontal="center" vertical="center"/>
    </xf>
    <xf numFmtId="170" fontId="22" fillId="0" borderId="12" xfId="37" applyNumberFormat="1" applyFont="1" applyFill="1" applyBorder="1" applyAlignment="1" applyProtection="1">
      <alignment horizontal="center" vertical="center"/>
    </xf>
    <xf numFmtId="170" fontId="20" fillId="5" borderId="19" xfId="13" applyNumberFormat="1" applyFont="1" applyFill="1" applyBorder="1" applyAlignment="1">
      <alignment horizontal="center" vertical="center"/>
    </xf>
    <xf numFmtId="49" fontId="15" fillId="3" borderId="44" xfId="13" applyNumberFormat="1" applyFont="1" applyFill="1" applyBorder="1" applyAlignment="1">
      <alignment vertical="center"/>
    </xf>
    <xf numFmtId="0" fontId="19" fillId="4" borderId="45" xfId="13" applyFont="1" applyFill="1" applyBorder="1" applyAlignment="1">
      <alignment vertical="center"/>
    </xf>
    <xf numFmtId="0" fontId="20" fillId="5" borderId="45" xfId="13" applyFont="1" applyFill="1" applyBorder="1" applyAlignment="1">
      <alignment vertical="center"/>
    </xf>
    <xf numFmtId="0" fontId="0" fillId="0" borderId="45" xfId="0" applyBorder="1"/>
    <xf numFmtId="49" fontId="15" fillId="3" borderId="45" xfId="13" applyNumberFormat="1" applyFont="1" applyFill="1" applyBorder="1" applyAlignment="1">
      <alignment vertical="center"/>
    </xf>
    <xf numFmtId="0" fontId="23" fillId="0" borderId="45" xfId="13" applyFont="1" applyBorder="1" applyAlignment="1">
      <alignment horizontal="left" vertical="center" wrapText="1"/>
    </xf>
    <xf numFmtId="0" fontId="24" fillId="0" borderId="45" xfId="13" applyFont="1" applyBorder="1" applyAlignment="1">
      <alignment horizontal="left" vertical="center" wrapText="1"/>
    </xf>
    <xf numFmtId="0" fontId="20" fillId="3" borderId="46" xfId="13" applyFont="1" applyFill="1" applyBorder="1" applyAlignment="1">
      <alignment horizontal="center" vertical="center"/>
    </xf>
    <xf numFmtId="4" fontId="15" fillId="3" borderId="57" xfId="13" applyNumberFormat="1" applyFont="1" applyFill="1" applyBorder="1" applyAlignment="1">
      <alignment horizontal="right" vertical="center"/>
    </xf>
    <xf numFmtId="4" fontId="19" fillId="4" borderId="56" xfId="13" applyNumberFormat="1" applyFont="1" applyFill="1" applyBorder="1" applyAlignment="1">
      <alignment horizontal="right" vertical="center"/>
    </xf>
    <xf numFmtId="0" fontId="0" fillId="0" borderId="56" xfId="0" applyBorder="1"/>
    <xf numFmtId="4" fontId="15" fillId="3" borderId="56" xfId="13" applyNumberFormat="1" applyFont="1" applyFill="1" applyBorder="1" applyAlignment="1">
      <alignment horizontal="right" vertical="center"/>
    </xf>
    <xf numFmtId="4" fontId="15" fillId="0" borderId="56" xfId="13" applyNumberFormat="1" applyFont="1" applyBorder="1" applyAlignment="1">
      <alignment horizontal="right" vertical="center"/>
    </xf>
    <xf numFmtId="171" fontId="24" fillId="0" borderId="56" xfId="13" applyNumberFormat="1" applyFont="1" applyBorder="1" applyAlignment="1">
      <alignment horizontal="center" vertical="center"/>
    </xf>
    <xf numFmtId="4" fontId="20" fillId="3" borderId="55" xfId="13" applyNumberFormat="1" applyFont="1" applyFill="1" applyBorder="1" applyAlignment="1">
      <alignment horizontal="right" vertical="center"/>
    </xf>
    <xf numFmtId="170" fontId="23" fillId="0" borderId="45" xfId="37" applyNumberFormat="1" applyFont="1" applyFill="1" applyBorder="1" applyAlignment="1" applyProtection="1">
      <alignment horizontal="center" vertical="center"/>
    </xf>
    <xf numFmtId="0" fontId="24" fillId="0" borderId="45" xfId="13" applyFont="1" applyBorder="1" applyAlignment="1">
      <alignment horizontal="center" vertical="center"/>
    </xf>
    <xf numFmtId="0" fontId="20" fillId="3" borderId="46" xfId="13" applyFont="1" applyFill="1" applyBorder="1" applyAlignment="1">
      <alignment vertical="center"/>
    </xf>
    <xf numFmtId="10" fontId="20" fillId="5" borderId="45" xfId="13" applyNumberFormat="1" applyFont="1" applyFill="1" applyBorder="1" applyAlignment="1">
      <alignment horizontal="center" vertical="center"/>
    </xf>
    <xf numFmtId="0" fontId="19" fillId="2" borderId="48" xfId="13" applyFont="1" applyFill="1" applyBorder="1" applyAlignment="1">
      <alignment horizontal="justify" vertical="center" wrapText="1"/>
    </xf>
    <xf numFmtId="0" fontId="19" fillId="2" borderId="30" xfId="13" applyFont="1" applyFill="1" applyBorder="1" applyAlignment="1">
      <alignment vertical="center" wrapText="1"/>
    </xf>
    <xf numFmtId="0" fontId="26" fillId="2" borderId="0" xfId="0" applyFont="1" applyFill="1" applyAlignment="1">
      <alignment vertical="center"/>
    </xf>
    <xf numFmtId="0" fontId="0" fillId="2" borderId="0" xfId="0" applyFill="1" applyAlignment="1">
      <alignment vertical="center"/>
    </xf>
    <xf numFmtId="0" fontId="29" fillId="2" borderId="0" xfId="0" applyFont="1" applyFill="1" applyAlignment="1">
      <alignment horizontal="center" vertical="center"/>
    </xf>
    <xf numFmtId="0" fontId="17" fillId="2" borderId="0" xfId="10" applyFont="1" applyFill="1" applyAlignment="1">
      <alignment horizontal="center" vertical="center" wrapText="1"/>
    </xf>
    <xf numFmtId="0" fontId="30" fillId="2" borderId="0" xfId="0" applyFont="1" applyFill="1" applyAlignment="1">
      <alignment horizontal="center" vertical="center"/>
    </xf>
    <xf numFmtId="173" fontId="30" fillId="2" borderId="0" xfId="0" applyNumberFormat="1" applyFont="1" applyFill="1" applyAlignment="1">
      <alignment horizontal="center" vertical="center"/>
    </xf>
    <xf numFmtId="0" fontId="30" fillId="0" borderId="0" xfId="0" applyFont="1" applyAlignment="1">
      <alignment horizontal="center" vertical="center"/>
    </xf>
    <xf numFmtId="173" fontId="30" fillId="0" borderId="0" xfId="0" applyNumberFormat="1" applyFont="1" applyAlignment="1">
      <alignment horizontal="center" vertical="center"/>
    </xf>
    <xf numFmtId="0" fontId="17" fillId="2" borderId="12" xfId="10" applyFont="1" applyFill="1" applyBorder="1" applyAlignment="1">
      <alignment horizontal="center" vertical="center" wrapText="1"/>
    </xf>
    <xf numFmtId="172" fontId="17" fillId="2" borderId="12" xfId="10" applyNumberFormat="1" applyFont="1" applyFill="1" applyBorder="1" applyAlignment="1">
      <alignment horizontal="center" vertical="center" wrapText="1"/>
    </xf>
    <xf numFmtId="0" fontId="17" fillId="2" borderId="36" xfId="10" applyFont="1" applyFill="1" applyBorder="1" applyAlignment="1">
      <alignment horizontal="center" vertical="center" wrapText="1"/>
    </xf>
    <xf numFmtId="172" fontId="17" fillId="2" borderId="36" xfId="10" applyNumberFormat="1" applyFont="1" applyFill="1" applyBorder="1" applyAlignment="1">
      <alignment horizontal="center" vertical="center" wrapText="1"/>
    </xf>
    <xf numFmtId="0" fontId="17" fillId="2" borderId="19" xfId="10" applyFont="1" applyFill="1" applyBorder="1" applyAlignment="1">
      <alignment horizontal="center" vertical="center" wrapText="1"/>
    </xf>
    <xf numFmtId="172" fontId="17" fillId="2" borderId="13" xfId="10" applyNumberFormat="1" applyFont="1" applyFill="1" applyBorder="1" applyAlignment="1">
      <alignment horizontal="center" vertical="center" wrapText="1"/>
    </xf>
    <xf numFmtId="172" fontId="25" fillId="6" borderId="28" xfId="10" applyNumberFormat="1" applyFont="1" applyFill="1" applyBorder="1" applyAlignment="1">
      <alignment horizontal="center" vertical="center" wrapText="1"/>
    </xf>
    <xf numFmtId="0" fontId="17" fillId="2" borderId="30" xfId="10" applyFont="1" applyFill="1" applyBorder="1" applyAlignment="1">
      <alignment horizontal="center" vertical="center" wrapText="1"/>
    </xf>
    <xf numFmtId="0" fontId="17" fillId="2" borderId="38" xfId="10" applyFont="1" applyFill="1" applyBorder="1" applyAlignment="1">
      <alignment horizontal="center" vertical="center" wrapText="1"/>
    </xf>
    <xf numFmtId="172" fontId="17" fillId="2" borderId="38" xfId="10" applyNumberFormat="1" applyFont="1" applyFill="1" applyBorder="1" applyAlignment="1">
      <alignment horizontal="center" vertical="center" wrapText="1"/>
    </xf>
    <xf numFmtId="172" fontId="17" fillId="2" borderId="31" xfId="10" applyNumberFormat="1" applyFont="1" applyFill="1" applyBorder="1" applyAlignment="1">
      <alignment horizontal="center" vertical="center" wrapText="1"/>
    </xf>
    <xf numFmtId="172" fontId="25" fillId="6" borderId="18" xfId="10" applyNumberFormat="1" applyFont="1" applyFill="1" applyBorder="1" applyAlignment="1">
      <alignment horizontal="center" vertical="center" wrapText="1"/>
    </xf>
    <xf numFmtId="0" fontId="25" fillId="6" borderId="22" xfId="0" applyFont="1" applyFill="1" applyBorder="1" applyAlignment="1">
      <alignment horizontal="center" vertical="center"/>
    </xf>
    <xf numFmtId="0" fontId="25" fillId="6" borderId="59" xfId="0" applyFont="1" applyFill="1" applyBorder="1" applyAlignment="1">
      <alignment horizontal="center" vertical="center"/>
    </xf>
    <xf numFmtId="0" fontId="25" fillId="6" borderId="34" xfId="0" applyFont="1" applyFill="1" applyBorder="1" applyAlignment="1">
      <alignment horizontal="center" vertical="center"/>
    </xf>
    <xf numFmtId="0" fontId="17" fillId="2" borderId="25" xfId="10" applyFont="1" applyFill="1" applyBorder="1" applyAlignment="1">
      <alignment horizontal="center" vertical="center" wrapText="1"/>
    </xf>
    <xf numFmtId="172" fontId="17" fillId="2" borderId="39" xfId="10" applyNumberFormat="1" applyFont="1" applyFill="1" applyBorder="1" applyAlignment="1">
      <alignment horizontal="center" vertical="center" wrapText="1"/>
    </xf>
    <xf numFmtId="0" fontId="21" fillId="6" borderId="50" xfId="13" applyFont="1" applyFill="1" applyBorder="1" applyAlignment="1">
      <alignment horizontal="center" vertical="center" wrapText="1"/>
    </xf>
    <xf numFmtId="0" fontId="21" fillId="6" borderId="14" xfId="13" applyFont="1" applyFill="1" applyBorder="1" applyAlignment="1">
      <alignment horizontal="center" vertical="center" wrapText="1"/>
    </xf>
    <xf numFmtId="0" fontId="21" fillId="6" borderId="10" xfId="13" applyFont="1" applyFill="1" applyBorder="1" applyAlignment="1">
      <alignment horizontal="center" vertical="center" wrapText="1"/>
    </xf>
    <xf numFmtId="0" fontId="20" fillId="5" borderId="14" xfId="13" applyFont="1" applyFill="1" applyBorder="1" applyAlignment="1">
      <alignment vertical="center"/>
    </xf>
    <xf numFmtId="0" fontId="26" fillId="2" borderId="0" xfId="0" applyFont="1" applyFill="1"/>
    <xf numFmtId="4" fontId="21" fillId="2" borderId="0" xfId="10" applyNumberFormat="1" applyFont="1" applyFill="1" applyAlignment="1">
      <alignment horizontal="center" vertical="center" wrapText="1"/>
    </xf>
    <xf numFmtId="4" fontId="21" fillId="2" borderId="0" xfId="0" applyNumberFormat="1" applyFont="1" applyFill="1" applyAlignment="1">
      <alignment horizontal="center" vertical="center" wrapText="1"/>
    </xf>
    <xf numFmtId="0" fontId="1" fillId="2" borderId="0" xfId="13" applyFill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27" fillId="2" borderId="0" xfId="0" applyFont="1" applyFill="1" applyAlignment="1">
      <alignment vertical="center" wrapText="1"/>
    </xf>
    <xf numFmtId="0" fontId="25" fillId="6" borderId="27" xfId="0" applyFont="1" applyFill="1" applyBorder="1" applyAlignment="1">
      <alignment horizontal="center" vertical="center"/>
    </xf>
    <xf numFmtId="0" fontId="25" fillId="6" borderId="15" xfId="0" applyFont="1" applyFill="1" applyBorder="1" applyAlignment="1">
      <alignment horizontal="center" vertical="center"/>
    </xf>
    <xf numFmtId="0" fontId="25" fillId="6" borderId="28" xfId="0" applyFont="1" applyFill="1" applyBorder="1" applyAlignment="1">
      <alignment horizontal="center" vertical="center"/>
    </xf>
    <xf numFmtId="172" fontId="17" fillId="2" borderId="13" xfId="6" applyNumberFormat="1" applyFont="1" applyFill="1" applyBorder="1" applyAlignment="1">
      <alignment horizontal="center" vertical="center"/>
    </xf>
    <xf numFmtId="172" fontId="17" fillId="2" borderId="39" xfId="6" applyNumberFormat="1" applyFont="1" applyFill="1" applyBorder="1" applyAlignment="1">
      <alignment horizontal="center" vertical="center"/>
    </xf>
    <xf numFmtId="172" fontId="17" fillId="2" borderId="31" xfId="6" applyNumberFormat="1" applyFont="1" applyFill="1" applyBorder="1" applyAlignment="1">
      <alignment horizontal="center" vertical="center"/>
    </xf>
    <xf numFmtId="0" fontId="33" fillId="2" borderId="0" xfId="0" applyFont="1" applyFill="1" applyAlignment="1">
      <alignment horizontal="center" vertical="center"/>
    </xf>
    <xf numFmtId="0" fontId="33" fillId="0" borderId="0" xfId="0" applyFont="1" applyAlignment="1">
      <alignment horizontal="center" vertical="center"/>
    </xf>
    <xf numFmtId="0" fontId="35" fillId="2" borderId="0" xfId="13" applyFont="1" applyFill="1" applyAlignment="1">
      <alignment horizontal="center" vertical="center" wrapText="1"/>
    </xf>
    <xf numFmtId="0" fontId="28" fillId="2" borderId="0" xfId="0" applyFont="1" applyFill="1" applyAlignment="1">
      <alignment horizontal="left" vertical="center" wrapText="1"/>
    </xf>
    <xf numFmtId="10" fontId="17" fillId="2" borderId="6" xfId="19" applyNumberFormat="1" applyFont="1" applyFill="1" applyBorder="1" applyAlignment="1">
      <alignment horizontal="center" vertical="center"/>
    </xf>
    <xf numFmtId="10" fontId="17" fillId="2" borderId="5" xfId="19" applyNumberFormat="1" applyFont="1" applyFill="1" applyBorder="1" applyAlignment="1">
      <alignment horizontal="center" vertical="center"/>
    </xf>
    <xf numFmtId="10" fontId="7" fillId="2" borderId="5" xfId="19" applyNumberFormat="1" applyFont="1" applyFill="1" applyBorder="1" applyAlignment="1">
      <alignment horizontal="center" vertical="center"/>
    </xf>
    <xf numFmtId="0" fontId="6" fillId="2" borderId="5" xfId="1" applyFont="1" applyFill="1" applyBorder="1" applyAlignment="1">
      <alignment horizontal="justify" vertical="center"/>
    </xf>
    <xf numFmtId="10" fontId="5" fillId="2" borderId="5" xfId="19" applyNumberFormat="1" applyFont="1" applyFill="1" applyBorder="1" applyAlignment="1">
      <alignment horizontal="center" vertical="center"/>
    </xf>
    <xf numFmtId="10" fontId="6" fillId="2" borderId="42" xfId="19" applyNumberFormat="1" applyFont="1" applyFill="1" applyBorder="1" applyAlignment="1">
      <alignment horizontal="center" vertical="center"/>
    </xf>
    <xf numFmtId="10" fontId="1" fillId="2" borderId="0" xfId="19" applyNumberFormat="1" applyFont="1" applyFill="1" applyBorder="1" applyAlignment="1">
      <alignment horizontal="center" vertical="center"/>
    </xf>
    <xf numFmtId="10" fontId="1" fillId="2" borderId="2" xfId="19" applyNumberFormat="1" applyFont="1" applyFill="1" applyBorder="1" applyAlignment="1">
      <alignment horizontal="center" vertical="center"/>
    </xf>
    <xf numFmtId="10" fontId="1" fillId="2" borderId="0" xfId="19" applyNumberFormat="1" applyFont="1" applyFill="1" applyAlignment="1">
      <alignment horizontal="center" vertical="center"/>
    </xf>
    <xf numFmtId="10" fontId="1" fillId="2" borderId="1" xfId="19" applyNumberFormat="1" applyFont="1" applyFill="1" applyBorder="1" applyAlignment="1">
      <alignment horizontal="center" vertical="center"/>
    </xf>
    <xf numFmtId="0" fontId="17" fillId="2" borderId="0" xfId="0" applyFont="1" applyFill="1" applyAlignment="1">
      <alignment vertical="center"/>
    </xf>
    <xf numFmtId="0" fontId="19" fillId="2" borderId="0" xfId="0" applyFont="1" applyFill="1" applyAlignment="1">
      <alignment vertical="center"/>
    </xf>
    <xf numFmtId="0" fontId="19" fillId="2" borderId="1" xfId="0" applyFont="1" applyFill="1" applyBorder="1" applyAlignment="1">
      <alignment vertical="center"/>
    </xf>
    <xf numFmtId="0" fontId="17" fillId="2" borderId="4" xfId="0" applyFont="1" applyFill="1" applyBorder="1" applyAlignment="1">
      <alignment vertical="center"/>
    </xf>
    <xf numFmtId="0" fontId="36" fillId="2" borderId="0" xfId="0" applyFont="1" applyFill="1" applyAlignment="1">
      <alignment vertical="center"/>
    </xf>
    <xf numFmtId="0" fontId="40" fillId="2" borderId="0" xfId="0" applyFont="1" applyFill="1" applyAlignment="1">
      <alignment horizontal="justify" vertical="center"/>
    </xf>
    <xf numFmtId="0" fontId="11" fillId="2" borderId="6" xfId="0" applyFont="1" applyFill="1" applyBorder="1" applyAlignment="1">
      <alignment horizontal="left" vertical="center"/>
    </xf>
    <xf numFmtId="0" fontId="11" fillId="2" borderId="5" xfId="0" applyFont="1" applyFill="1" applyBorder="1" applyAlignment="1">
      <alignment horizontal="left" vertical="center"/>
    </xf>
    <xf numFmtId="0" fontId="11" fillId="2" borderId="42" xfId="0" applyFont="1" applyFill="1" applyBorder="1" applyAlignment="1">
      <alignment horizontal="left" vertical="center"/>
    </xf>
    <xf numFmtId="0" fontId="19" fillId="2" borderId="37" xfId="0" applyFont="1" applyFill="1" applyBorder="1" applyAlignment="1">
      <alignment vertical="center"/>
    </xf>
    <xf numFmtId="0" fontId="41" fillId="2" borderId="12" xfId="0" applyFont="1" applyFill="1" applyBorder="1" applyAlignment="1">
      <alignment horizontal="center" vertical="center"/>
    </xf>
    <xf numFmtId="10" fontId="37" fillId="2" borderId="12" xfId="19" applyNumberFormat="1" applyFont="1" applyFill="1" applyBorder="1" applyAlignment="1">
      <alignment vertical="center"/>
    </xf>
    <xf numFmtId="10" fontId="42" fillId="2" borderId="43" xfId="19" applyNumberFormat="1" applyFont="1" applyFill="1" applyBorder="1" applyAlignment="1">
      <alignment vertical="center"/>
    </xf>
    <xf numFmtId="10" fontId="42" fillId="2" borderId="0" xfId="19" applyNumberFormat="1" applyFont="1" applyFill="1" applyBorder="1" applyAlignment="1">
      <alignment vertical="center"/>
    </xf>
    <xf numFmtId="0" fontId="17" fillId="2" borderId="0" xfId="0" applyFont="1" applyFill="1" applyAlignment="1">
      <alignment horizontal="center" vertical="center"/>
    </xf>
    <xf numFmtId="10" fontId="19" fillId="2" borderId="0" xfId="0" applyNumberFormat="1" applyFont="1" applyFill="1" applyAlignment="1">
      <alignment horizontal="center" vertical="center"/>
    </xf>
    <xf numFmtId="0" fontId="11" fillId="2" borderId="4" xfId="0" applyFont="1" applyFill="1" applyBorder="1" applyAlignment="1">
      <alignment horizontal="justify" vertical="center"/>
    </xf>
    <xf numFmtId="0" fontId="34" fillId="2" borderId="0" xfId="0" applyFont="1" applyFill="1" applyAlignment="1">
      <alignment horizontal="center" vertical="center"/>
    </xf>
    <xf numFmtId="10" fontId="40" fillId="2" borderId="0" xfId="0" applyNumberFormat="1" applyFont="1" applyFill="1" applyAlignment="1">
      <alignment horizontal="center" vertical="center"/>
    </xf>
    <xf numFmtId="10" fontId="17" fillId="2" borderId="0" xfId="0" applyNumberFormat="1" applyFont="1" applyFill="1" applyAlignment="1">
      <alignment horizontal="center" vertical="center"/>
    </xf>
    <xf numFmtId="0" fontId="6" fillId="2" borderId="4" xfId="1" applyFont="1" applyFill="1" applyBorder="1" applyAlignment="1">
      <alignment horizontal="justify" vertical="center"/>
    </xf>
    <xf numFmtId="0" fontId="43" fillId="2" borderId="0" xfId="0" applyFont="1" applyFill="1" applyAlignment="1">
      <alignment vertical="center"/>
    </xf>
    <xf numFmtId="10" fontId="11" fillId="2" borderId="0" xfId="0" applyNumberFormat="1" applyFont="1" applyFill="1" applyAlignment="1">
      <alignment horizontal="center" vertical="center"/>
    </xf>
    <xf numFmtId="0" fontId="11" fillId="2" borderId="0" xfId="0" applyFont="1" applyFill="1" applyAlignment="1">
      <alignment horizontal="justify" vertical="center"/>
    </xf>
    <xf numFmtId="0" fontId="38" fillId="2" borderId="0" xfId="0" applyFont="1" applyFill="1" applyAlignment="1">
      <alignment horizontal="center" vertical="center"/>
    </xf>
    <xf numFmtId="0" fontId="44" fillId="2" borderId="0" xfId="0" applyFont="1" applyFill="1" applyAlignment="1">
      <alignment horizontal="center" vertical="center"/>
    </xf>
    <xf numFmtId="0" fontId="17" fillId="2" borderId="3" xfId="0" applyFont="1" applyFill="1" applyBorder="1" applyAlignment="1">
      <alignment vertical="center"/>
    </xf>
    <xf numFmtId="0" fontId="17" fillId="2" borderId="1" xfId="0" applyFont="1" applyFill="1" applyBorder="1" applyAlignment="1">
      <alignment vertical="center"/>
    </xf>
    <xf numFmtId="0" fontId="16" fillId="2" borderId="0" xfId="0" applyFont="1" applyFill="1" applyAlignment="1">
      <alignment vertical="center"/>
    </xf>
    <xf numFmtId="0" fontId="17" fillId="2" borderId="0" xfId="0" applyFont="1" applyFill="1" applyAlignment="1">
      <alignment vertical="center" wrapText="1"/>
    </xf>
    <xf numFmtId="0" fontId="37" fillId="2" borderId="26" xfId="0" applyFont="1" applyFill="1" applyBorder="1" applyAlignment="1">
      <alignment horizontal="center" vertical="center"/>
    </xf>
    <xf numFmtId="0" fontId="37" fillId="2" borderId="21" xfId="0" applyFont="1" applyFill="1" applyBorder="1" applyAlignment="1">
      <alignment horizontal="center" vertical="center"/>
    </xf>
    <xf numFmtId="0" fontId="38" fillId="2" borderId="21" xfId="0" applyFont="1" applyFill="1" applyBorder="1" applyAlignment="1">
      <alignment horizontal="center" vertical="center"/>
    </xf>
    <xf numFmtId="0" fontId="19" fillId="2" borderId="26" xfId="0" applyFont="1" applyFill="1" applyBorder="1" applyAlignment="1">
      <alignment vertical="center"/>
    </xf>
    <xf numFmtId="0" fontId="41" fillId="2" borderId="21" xfId="0" applyFont="1" applyFill="1" applyBorder="1" applyAlignment="1">
      <alignment horizontal="center" vertical="center"/>
    </xf>
    <xf numFmtId="10" fontId="37" fillId="2" borderId="21" xfId="19" applyNumberFormat="1" applyFont="1" applyFill="1" applyBorder="1" applyAlignment="1">
      <alignment vertical="center"/>
    </xf>
    <xf numFmtId="10" fontId="42" fillId="2" borderId="21" xfId="19" applyNumberFormat="1" applyFont="1" applyFill="1" applyBorder="1" applyAlignment="1">
      <alignment vertical="center"/>
    </xf>
    <xf numFmtId="10" fontId="42" fillId="2" borderId="41" xfId="19" applyNumberFormat="1" applyFont="1" applyFill="1" applyBorder="1" applyAlignment="1">
      <alignment vertical="center"/>
    </xf>
    <xf numFmtId="10" fontId="41" fillId="2" borderId="11" xfId="0" applyNumberFormat="1" applyFont="1" applyFill="1" applyBorder="1" applyAlignment="1">
      <alignment vertical="center"/>
    </xf>
    <xf numFmtId="0" fontId="41" fillId="2" borderId="11" xfId="0" applyFont="1" applyFill="1" applyBorder="1" applyAlignment="1">
      <alignment vertical="center"/>
    </xf>
    <xf numFmtId="0" fontId="18" fillId="6" borderId="7" xfId="0" applyFont="1" applyFill="1" applyBorder="1" applyAlignment="1">
      <alignment vertical="center"/>
    </xf>
    <xf numFmtId="0" fontId="25" fillId="6" borderId="8" xfId="0" applyFont="1" applyFill="1" applyBorder="1" applyAlignment="1">
      <alignment vertical="center"/>
    </xf>
    <xf numFmtId="0" fontId="21" fillId="6" borderId="8" xfId="0" applyFont="1" applyFill="1" applyBorder="1" applyAlignment="1">
      <alignment vertical="center"/>
    </xf>
    <xf numFmtId="0" fontId="21" fillId="6" borderId="9" xfId="0" applyFont="1" applyFill="1" applyBorder="1" applyAlignment="1">
      <alignment vertical="center"/>
    </xf>
    <xf numFmtId="0" fontId="21" fillId="6" borderId="12" xfId="0" applyFont="1" applyFill="1" applyBorder="1" applyAlignment="1">
      <alignment horizontal="center" vertical="center" wrapText="1"/>
    </xf>
    <xf numFmtId="4" fontId="21" fillId="6" borderId="12" xfId="0" applyNumberFormat="1" applyFont="1" applyFill="1" applyBorder="1" applyAlignment="1">
      <alignment horizontal="center" vertical="center" wrapText="1"/>
    </xf>
    <xf numFmtId="4" fontId="21" fillId="6" borderId="19" xfId="0" applyNumberFormat="1" applyFont="1" applyFill="1" applyBorder="1" applyAlignment="1">
      <alignment horizontal="center" vertical="center" wrapText="1"/>
    </xf>
    <xf numFmtId="4" fontId="21" fillId="6" borderId="13" xfId="0" applyNumberFormat="1" applyFont="1" applyFill="1" applyBorder="1" applyAlignment="1">
      <alignment horizontal="center" vertical="center" wrapText="1"/>
    </xf>
    <xf numFmtId="2" fontId="21" fillId="6" borderId="13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21" fillId="6" borderId="19" xfId="0" applyFont="1" applyFill="1" applyBorder="1" applyAlignment="1">
      <alignment horizontal="center" vertical="center" wrapText="1"/>
    </xf>
    <xf numFmtId="0" fontId="21" fillId="6" borderId="13" xfId="0" applyFont="1" applyFill="1" applyBorder="1" applyAlignment="1">
      <alignment horizontal="center" vertical="center" wrapText="1"/>
    </xf>
    <xf numFmtId="0" fontId="19" fillId="2" borderId="0" xfId="13" applyFont="1" applyFill="1" applyAlignment="1">
      <alignment vertical="center"/>
    </xf>
    <xf numFmtId="0" fontId="19" fillId="2" borderId="0" xfId="13" applyFont="1" applyFill="1" applyAlignment="1">
      <alignment horizontal="center" vertical="center"/>
    </xf>
    <xf numFmtId="0" fontId="19" fillId="2" borderId="0" xfId="13" applyFont="1" applyFill="1" applyAlignment="1">
      <alignment vertical="center" wrapText="1"/>
    </xf>
    <xf numFmtId="0" fontId="19" fillId="0" borderId="0" xfId="13" applyFont="1" applyAlignment="1">
      <alignment vertical="center" wrapText="1"/>
    </xf>
    <xf numFmtId="0" fontId="25" fillId="2" borderId="0" xfId="13" applyFont="1" applyFill="1" applyAlignment="1">
      <alignment horizontal="center" vertical="center" wrapText="1"/>
    </xf>
    <xf numFmtId="0" fontId="19" fillId="2" borderId="0" xfId="0" applyFont="1" applyFill="1" applyAlignment="1">
      <alignment vertical="center" wrapText="1"/>
    </xf>
    <xf numFmtId="0" fontId="19" fillId="0" borderId="19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left" vertical="center" wrapText="1"/>
    </xf>
    <xf numFmtId="49" fontId="19" fillId="0" borderId="12" xfId="6" applyNumberFormat="1" applyFont="1" applyFill="1" applyBorder="1" applyAlignment="1">
      <alignment horizontal="center" vertical="center" wrapText="1"/>
    </xf>
    <xf numFmtId="0" fontId="19" fillId="0" borderId="12" xfId="6" applyNumberFormat="1" applyFont="1" applyFill="1" applyBorder="1" applyAlignment="1">
      <alignment horizontal="center" vertical="center" wrapText="1"/>
    </xf>
    <xf numFmtId="168" fontId="19" fillId="0" borderId="12" xfId="6" applyNumberFormat="1" applyFont="1" applyFill="1" applyBorder="1" applyAlignment="1">
      <alignment horizontal="center" vertical="center" wrapText="1"/>
    </xf>
    <xf numFmtId="166" fontId="19" fillId="0" borderId="12" xfId="6" applyFont="1" applyFill="1" applyBorder="1" applyAlignment="1">
      <alignment vertical="center" wrapText="1"/>
    </xf>
    <xf numFmtId="172" fontId="19" fillId="0" borderId="12" xfId="19" applyNumberFormat="1" applyFont="1" applyFill="1" applyBorder="1" applyAlignment="1">
      <alignment vertical="center" wrapText="1"/>
    </xf>
    <xf numFmtId="172" fontId="19" fillId="2" borderId="12" xfId="0" applyNumberFormat="1" applyFont="1" applyFill="1" applyBorder="1" applyAlignment="1">
      <alignment vertical="center" wrapText="1"/>
    </xf>
    <xf numFmtId="172" fontId="19" fillId="2" borderId="13" xfId="0" applyNumberFormat="1" applyFont="1" applyFill="1" applyBorder="1" applyAlignment="1">
      <alignment vertical="center" wrapText="1"/>
    </xf>
    <xf numFmtId="0" fontId="19" fillId="0" borderId="0" xfId="0" applyFont="1" applyAlignment="1">
      <alignment vertical="center" wrapText="1"/>
    </xf>
    <xf numFmtId="1" fontId="19" fillId="0" borderId="12" xfId="6" applyNumberFormat="1" applyFont="1" applyFill="1" applyBorder="1" applyAlignment="1">
      <alignment horizontal="center" vertical="center" wrapText="1"/>
    </xf>
    <xf numFmtId="172" fontId="21" fillId="6" borderId="15" xfId="0" applyNumberFormat="1" applyFont="1" applyFill="1" applyBorder="1" applyAlignment="1">
      <alignment horizontal="center" vertical="center" wrapText="1"/>
    </xf>
    <xf numFmtId="172" fontId="21" fillId="6" borderId="28" xfId="0" applyNumberFormat="1" applyFont="1" applyFill="1" applyBorder="1" applyAlignment="1">
      <alignment horizontal="center" vertical="center" wrapText="1"/>
    </xf>
    <xf numFmtId="0" fontId="19" fillId="2" borderId="0" xfId="0" applyFont="1" applyFill="1" applyAlignment="1">
      <alignment horizontal="center" vertical="center" wrapText="1"/>
    </xf>
    <xf numFmtId="166" fontId="19" fillId="2" borderId="0" xfId="6" applyFont="1" applyFill="1" applyBorder="1" applyAlignment="1">
      <alignment vertical="center" wrapText="1"/>
    </xf>
    <xf numFmtId="10" fontId="19" fillId="2" borderId="0" xfId="19" applyNumberFormat="1" applyFont="1" applyFill="1" applyBorder="1" applyAlignment="1">
      <alignment vertical="center" wrapText="1"/>
    </xf>
    <xf numFmtId="0" fontId="19" fillId="2" borderId="12" xfId="13" applyFont="1" applyFill="1" applyBorder="1" applyAlignment="1">
      <alignment vertical="center" wrapText="1"/>
    </xf>
    <xf numFmtId="0" fontId="14" fillId="0" borderId="19" xfId="0" applyFont="1" applyBorder="1" applyAlignment="1">
      <alignment horizontal="center" vertical="center" wrapText="1"/>
    </xf>
    <xf numFmtId="0" fontId="14" fillId="0" borderId="12" xfId="0" applyFont="1" applyBorder="1" applyAlignment="1">
      <alignment horizontal="left" vertical="center" wrapText="1"/>
    </xf>
    <xf numFmtId="0" fontId="14" fillId="0" borderId="12" xfId="0" applyFont="1" applyBorder="1" applyAlignment="1">
      <alignment horizontal="center" vertical="center"/>
    </xf>
    <xf numFmtId="166" fontId="14" fillId="0" borderId="12" xfId="6" applyFont="1" applyFill="1" applyBorder="1" applyAlignment="1">
      <alignment horizontal="center" vertical="center" wrapText="1"/>
    </xf>
    <xf numFmtId="166" fontId="14" fillId="0" borderId="13" xfId="6" applyFont="1" applyFill="1" applyBorder="1" applyAlignment="1">
      <alignment horizontal="right" vertical="center" wrapText="1"/>
    </xf>
    <xf numFmtId="0" fontId="21" fillId="6" borderId="15" xfId="0" applyFont="1" applyFill="1" applyBorder="1" applyAlignment="1">
      <alignment horizontal="center" vertical="center" wrapText="1"/>
    </xf>
    <xf numFmtId="0" fontId="21" fillId="6" borderId="15" xfId="0" applyFont="1" applyFill="1" applyBorder="1" applyAlignment="1">
      <alignment horizontal="center" vertical="center"/>
    </xf>
    <xf numFmtId="167" fontId="21" fillId="6" borderId="15" xfId="0" applyNumberFormat="1" applyFont="1" applyFill="1" applyBorder="1" applyAlignment="1">
      <alignment horizontal="center" vertical="center"/>
    </xf>
    <xf numFmtId="167" fontId="21" fillId="6" borderId="15" xfId="0" applyNumberFormat="1" applyFont="1" applyFill="1" applyBorder="1" applyAlignment="1">
      <alignment horizontal="left" vertical="center"/>
    </xf>
    <xf numFmtId="167" fontId="21" fillId="6" borderId="28" xfId="0" applyNumberFormat="1" applyFont="1" applyFill="1" applyBorder="1" applyAlignment="1">
      <alignment horizontal="center" vertical="center"/>
    </xf>
    <xf numFmtId="0" fontId="19" fillId="2" borderId="38" xfId="13" applyFont="1" applyFill="1" applyBorder="1" applyAlignment="1">
      <alignment vertical="center" wrapText="1"/>
    </xf>
    <xf numFmtId="0" fontId="20" fillId="2" borderId="0" xfId="13" applyFont="1" applyFill="1" applyAlignment="1">
      <alignment vertical="center" wrapText="1"/>
    </xf>
    <xf numFmtId="166" fontId="21" fillId="2" borderId="0" xfId="6" applyFont="1" applyFill="1" applyBorder="1" applyAlignment="1">
      <alignment horizontal="center" vertical="center" wrapText="1"/>
    </xf>
    <xf numFmtId="0" fontId="19" fillId="0" borderId="12" xfId="0" applyFont="1" applyBorder="1" applyAlignment="1">
      <alignment vertical="center" wrapText="1"/>
    </xf>
    <xf numFmtId="172" fontId="19" fillId="0" borderId="12" xfId="0" applyNumberFormat="1" applyFont="1" applyBorder="1" applyAlignment="1">
      <alignment vertical="center" wrapText="1"/>
    </xf>
    <xf numFmtId="172" fontId="19" fillId="0" borderId="13" xfId="0" applyNumberFormat="1" applyFont="1" applyBorder="1" applyAlignment="1">
      <alignment vertical="center" wrapText="1"/>
    </xf>
    <xf numFmtId="172" fontId="19" fillId="7" borderId="0" xfId="0" applyNumberFormat="1" applyFont="1" applyFill="1" applyAlignment="1">
      <alignment vertical="center" wrapText="1"/>
    </xf>
    <xf numFmtId="172" fontId="21" fillId="7" borderId="0" xfId="0" applyNumberFormat="1" applyFont="1" applyFill="1" applyAlignment="1">
      <alignment horizontal="center" vertical="center"/>
    </xf>
    <xf numFmtId="167" fontId="21" fillId="2" borderId="0" xfId="0" applyNumberFormat="1" applyFont="1" applyFill="1" applyAlignment="1">
      <alignment horizontal="center" vertical="center"/>
    </xf>
    <xf numFmtId="172" fontId="21" fillId="6" borderId="15" xfId="0" applyNumberFormat="1" applyFont="1" applyFill="1" applyBorder="1" applyAlignment="1">
      <alignment horizontal="left" vertical="center" wrapText="1"/>
    </xf>
    <xf numFmtId="172" fontId="21" fillId="6" borderId="28" xfId="0" applyNumberFormat="1" applyFont="1" applyFill="1" applyBorder="1" applyAlignment="1">
      <alignment horizontal="left" vertical="center" wrapText="1"/>
    </xf>
    <xf numFmtId="0" fontId="21" fillId="2" borderId="0" xfId="13" applyFont="1" applyFill="1" applyAlignment="1">
      <alignment vertical="center" wrapText="1"/>
    </xf>
    <xf numFmtId="172" fontId="45" fillId="2" borderId="0" xfId="6" applyNumberFormat="1" applyFont="1" applyFill="1" applyBorder="1" applyAlignment="1">
      <alignment vertical="center" wrapText="1"/>
    </xf>
    <xf numFmtId="172" fontId="21" fillId="2" borderId="0" xfId="0" applyNumberFormat="1" applyFont="1" applyFill="1" applyAlignment="1">
      <alignment horizontal="center" vertical="center"/>
    </xf>
    <xf numFmtId="4" fontId="19" fillId="2" borderId="0" xfId="0" applyNumberFormat="1" applyFont="1" applyFill="1" applyAlignment="1">
      <alignment horizontal="center" vertical="center" wrapText="1"/>
    </xf>
    <xf numFmtId="166" fontId="19" fillId="2" borderId="0" xfId="6" applyFont="1" applyFill="1" applyAlignment="1">
      <alignment vertical="center" wrapText="1"/>
    </xf>
    <xf numFmtId="10" fontId="19" fillId="2" borderId="0" xfId="19" applyNumberFormat="1" applyFont="1" applyFill="1" applyAlignment="1">
      <alignment vertical="center" wrapText="1"/>
    </xf>
    <xf numFmtId="0" fontId="46" fillId="2" borderId="0" xfId="0" applyFont="1" applyFill="1" applyAlignment="1">
      <alignment vertical="center" wrapText="1"/>
    </xf>
    <xf numFmtId="168" fontId="19" fillId="2" borderId="0" xfId="0" applyNumberFormat="1" applyFont="1" applyFill="1" applyAlignment="1">
      <alignment vertical="center" wrapText="1"/>
    </xf>
    <xf numFmtId="0" fontId="19" fillId="0" borderId="0" xfId="0" applyFont="1" applyAlignment="1">
      <alignment horizontal="center" vertical="center" wrapText="1"/>
    </xf>
    <xf numFmtId="166" fontId="19" fillId="0" borderId="0" xfId="6" applyFont="1" applyFill="1" applyAlignment="1">
      <alignment vertical="center" wrapText="1"/>
    </xf>
    <xf numFmtId="10" fontId="19" fillId="0" borderId="0" xfId="19" applyNumberFormat="1" applyFont="1" applyFill="1" applyAlignment="1">
      <alignment vertical="center" wrapText="1"/>
    </xf>
    <xf numFmtId="0" fontId="17" fillId="2" borderId="16" xfId="10" applyFont="1" applyFill="1" applyBorder="1" applyAlignment="1">
      <alignment horizontal="center" vertical="center" wrapText="1"/>
    </xf>
    <xf numFmtId="0" fontId="17" fillId="2" borderId="17" xfId="10" applyFont="1" applyFill="1" applyBorder="1" applyAlignment="1">
      <alignment horizontal="center" vertical="center" wrapText="1"/>
    </xf>
    <xf numFmtId="172" fontId="17" fillId="2" borderId="17" xfId="10" applyNumberFormat="1" applyFont="1" applyFill="1" applyBorder="1" applyAlignment="1">
      <alignment horizontal="center" vertical="center" wrapText="1"/>
    </xf>
    <xf numFmtId="172" fontId="17" fillId="2" borderId="18" xfId="10" applyNumberFormat="1" applyFont="1" applyFill="1" applyBorder="1" applyAlignment="1">
      <alignment horizontal="center" vertical="center" wrapText="1"/>
    </xf>
    <xf numFmtId="0" fontId="47" fillId="2" borderId="0" xfId="0" applyFont="1" applyFill="1" applyAlignment="1">
      <alignment horizontal="center" vertical="center"/>
    </xf>
    <xf numFmtId="0" fontId="47" fillId="0" borderId="0" xfId="0" applyFont="1" applyAlignment="1">
      <alignment horizontal="center" vertical="center"/>
    </xf>
    <xf numFmtId="0" fontId="25" fillId="2" borderId="0" xfId="0" applyFont="1" applyFill="1" applyAlignment="1">
      <alignment horizontal="center" vertical="center"/>
    </xf>
    <xf numFmtId="0" fontId="25" fillId="2" borderId="0" xfId="0" applyFont="1" applyFill="1" applyAlignment="1">
      <alignment horizontal="center" vertical="center" wrapText="1"/>
    </xf>
    <xf numFmtId="0" fontId="21" fillId="6" borderId="29" xfId="0" applyFont="1" applyFill="1" applyBorder="1" applyAlignment="1">
      <alignment horizontal="center" vertical="center" wrapText="1"/>
    </xf>
    <xf numFmtId="0" fontId="19" fillId="2" borderId="12" xfId="10" applyFont="1" applyFill="1" applyBorder="1" applyAlignment="1">
      <alignment vertical="center" wrapText="1"/>
    </xf>
    <xf numFmtId="0" fontId="19" fillId="2" borderId="12" xfId="10" applyFont="1" applyFill="1" applyBorder="1" applyAlignment="1">
      <alignment horizontal="center" vertical="center"/>
    </xf>
    <xf numFmtId="172" fontId="19" fillId="2" borderId="12" xfId="6" applyNumberFormat="1" applyFont="1" applyFill="1" applyBorder="1" applyAlignment="1">
      <alignment horizontal="center" vertical="center"/>
    </xf>
    <xf numFmtId="0" fontId="47" fillId="2" borderId="0" xfId="0" applyFont="1" applyFill="1" applyAlignment="1">
      <alignment horizontal="center" vertical="center" wrapText="1"/>
    </xf>
    <xf numFmtId="0" fontId="47" fillId="0" borderId="25" xfId="0" applyFont="1" applyBorder="1" applyAlignment="1">
      <alignment horizontal="center" vertical="center"/>
    </xf>
    <xf numFmtId="169" fontId="47" fillId="0" borderId="36" xfId="19" applyNumberFormat="1" applyFont="1" applyBorder="1" applyAlignment="1">
      <alignment horizontal="center" vertical="center"/>
    </xf>
    <xf numFmtId="168" fontId="47" fillId="0" borderId="39" xfId="0" applyNumberFormat="1" applyFont="1" applyBorder="1" applyAlignment="1">
      <alignment horizontal="center" vertical="center"/>
    </xf>
    <xf numFmtId="0" fontId="47" fillId="0" borderId="27" xfId="0" applyFont="1" applyBorder="1" applyAlignment="1">
      <alignment horizontal="center" vertical="center"/>
    </xf>
    <xf numFmtId="0" fontId="47" fillId="0" borderId="15" xfId="0" applyFont="1" applyBorder="1" applyAlignment="1">
      <alignment vertical="center"/>
    </xf>
    <xf numFmtId="168" fontId="47" fillId="0" borderId="28" xfId="0" applyNumberFormat="1" applyFont="1" applyBorder="1" applyAlignment="1">
      <alignment horizontal="center" vertical="center"/>
    </xf>
    <xf numFmtId="168" fontId="21" fillId="6" borderId="34" xfId="0" applyNumberFormat="1" applyFont="1" applyFill="1" applyBorder="1" applyAlignment="1">
      <alignment horizontal="center" vertical="center"/>
    </xf>
    <xf numFmtId="168" fontId="47" fillId="2" borderId="0" xfId="0" applyNumberFormat="1" applyFont="1" applyFill="1" applyAlignment="1">
      <alignment horizontal="center" vertical="center"/>
    </xf>
    <xf numFmtId="168" fontId="47" fillId="2" borderId="0" xfId="0" applyNumberFormat="1" applyFont="1" applyFill="1" applyAlignment="1">
      <alignment horizontal="center" vertical="center" wrapText="1"/>
    </xf>
    <xf numFmtId="0" fontId="47" fillId="0" borderId="0" xfId="0" applyFont="1" applyAlignment="1">
      <alignment horizontal="center" vertical="center" wrapText="1"/>
    </xf>
    <xf numFmtId="4" fontId="20" fillId="2" borderId="0" xfId="13" applyNumberFormat="1" applyFont="1" applyFill="1" applyAlignment="1">
      <alignment vertical="center" wrapText="1"/>
    </xf>
    <xf numFmtId="2" fontId="19" fillId="11" borderId="0" xfId="0" applyNumberFormat="1" applyFont="1" applyFill="1" applyAlignment="1">
      <alignment vertical="center" wrapText="1"/>
    </xf>
    <xf numFmtId="2" fontId="19" fillId="0" borderId="0" xfId="0" applyNumberFormat="1" applyFont="1" applyAlignment="1">
      <alignment vertical="center" wrapText="1"/>
    </xf>
    <xf numFmtId="4" fontId="19" fillId="0" borderId="0" xfId="0" applyNumberFormat="1" applyFont="1" applyAlignment="1">
      <alignment vertical="center" wrapText="1"/>
    </xf>
    <xf numFmtId="2" fontId="19" fillId="0" borderId="0" xfId="0" applyNumberFormat="1" applyFont="1" applyAlignment="1">
      <alignment horizontal="center" vertical="center" wrapText="1"/>
    </xf>
    <xf numFmtId="172" fontId="21" fillId="6" borderId="15" xfId="0" applyNumberFormat="1" applyFont="1" applyFill="1" applyBorder="1" applyAlignment="1">
      <alignment horizontal="center" vertical="center"/>
    </xf>
    <xf numFmtId="0" fontId="21" fillId="6" borderId="7" xfId="13" applyFont="1" applyFill="1" applyBorder="1" applyAlignment="1">
      <alignment horizontal="center" vertical="center" wrapText="1"/>
    </xf>
    <xf numFmtId="0" fontId="25" fillId="6" borderId="17" xfId="10" applyFont="1" applyFill="1" applyBorder="1" applyAlignment="1">
      <alignment horizontal="center" vertical="center" wrapText="1"/>
    </xf>
    <xf numFmtId="0" fontId="25" fillId="6" borderId="15" xfId="10" applyFont="1" applyFill="1" applyBorder="1" applyAlignment="1">
      <alignment horizontal="center" vertical="center" wrapText="1"/>
    </xf>
    <xf numFmtId="0" fontId="43" fillId="2" borderId="0" xfId="0" applyFont="1" applyFill="1" applyAlignment="1">
      <alignment horizontal="center" vertical="center"/>
    </xf>
    <xf numFmtId="0" fontId="20" fillId="2" borderId="0" xfId="0" applyFont="1" applyFill="1" applyAlignment="1">
      <alignment horizontal="center" vertical="center"/>
    </xf>
    <xf numFmtId="0" fontId="43" fillId="2" borderId="0" xfId="0" applyFont="1" applyFill="1" applyAlignment="1">
      <alignment horizontal="center" vertical="center" wrapText="1"/>
    </xf>
    <xf numFmtId="0" fontId="19" fillId="4" borderId="48" xfId="13" applyFont="1" applyFill="1" applyBorder="1" applyAlignment="1">
      <alignment vertical="center"/>
    </xf>
    <xf numFmtId="0" fontId="19" fillId="4" borderId="30" xfId="13" applyFont="1" applyFill="1" applyBorder="1" applyAlignment="1">
      <alignment vertical="center"/>
    </xf>
    <xf numFmtId="4" fontId="19" fillId="4" borderId="31" xfId="13" applyNumberFormat="1" applyFont="1" applyFill="1" applyBorder="1" applyAlignment="1">
      <alignment horizontal="right" vertical="center"/>
    </xf>
    <xf numFmtId="0" fontId="0" fillId="7" borderId="0" xfId="0" applyFill="1" applyAlignment="1">
      <alignment vertical="center"/>
    </xf>
    <xf numFmtId="0" fontId="0" fillId="0" borderId="12" xfId="0" applyBorder="1" applyAlignment="1">
      <alignment vertical="center" wrapText="1"/>
    </xf>
    <xf numFmtId="1" fontId="19" fillId="0" borderId="12" xfId="0" applyNumberFormat="1" applyFont="1" applyBorder="1" applyAlignment="1">
      <alignment horizontal="center" vertical="center" wrapText="1"/>
    </xf>
    <xf numFmtId="0" fontId="52" fillId="2" borderId="0" xfId="0" applyFont="1" applyFill="1" applyAlignment="1">
      <alignment wrapText="1"/>
    </xf>
    <xf numFmtId="2" fontId="52" fillId="2" borderId="0" xfId="0" applyNumberFormat="1" applyFont="1" applyFill="1" applyAlignment="1">
      <alignment wrapText="1"/>
    </xf>
    <xf numFmtId="0" fontId="52" fillId="2" borderId="0" xfId="0" applyFont="1" applyFill="1"/>
    <xf numFmtId="0" fontId="52" fillId="2" borderId="0" xfId="0" applyFont="1" applyFill="1" applyAlignment="1">
      <alignment horizontal="right" wrapText="1"/>
    </xf>
    <xf numFmtId="175" fontId="52" fillId="2" borderId="0" xfId="0" applyNumberFormat="1" applyFont="1" applyFill="1" applyAlignment="1">
      <alignment horizontal="right" wrapText="1"/>
    </xf>
    <xf numFmtId="2" fontId="52" fillId="2" borderId="0" xfId="0" applyNumberFormat="1" applyFont="1" applyFill="1" applyAlignment="1">
      <alignment horizontal="right" wrapText="1"/>
    </xf>
    <xf numFmtId="2" fontId="52" fillId="2" borderId="0" xfId="0" applyNumberFormat="1" applyFont="1" applyFill="1" applyAlignment="1">
      <alignment horizontal="center" wrapText="1"/>
    </xf>
    <xf numFmtId="0" fontId="52" fillId="2" borderId="0" xfId="0" applyFont="1" applyFill="1" applyAlignment="1">
      <alignment horizontal="left" wrapText="1"/>
    </xf>
    <xf numFmtId="1" fontId="52" fillId="2" borderId="0" xfId="0" applyNumberFormat="1" applyFont="1" applyFill="1" applyAlignment="1">
      <alignment horizontal="left" wrapText="1"/>
    </xf>
    <xf numFmtId="1" fontId="52" fillId="0" borderId="0" xfId="0" applyNumberFormat="1" applyFont="1" applyAlignment="1">
      <alignment horizontal="left" wrapText="1"/>
    </xf>
    <xf numFmtId="0" fontId="32" fillId="2" borderId="0" xfId="13" applyFont="1" applyFill="1"/>
    <xf numFmtId="0" fontId="53" fillId="0" borderId="0" xfId="4" applyFont="1" applyAlignment="1">
      <alignment vertical="center"/>
    </xf>
    <xf numFmtId="0" fontId="53" fillId="2" borderId="0" xfId="4" applyFont="1" applyFill="1" applyAlignment="1">
      <alignment vertical="center"/>
    </xf>
    <xf numFmtId="0" fontId="35" fillId="2" borderId="0" xfId="13" applyFont="1" applyFill="1" applyAlignment="1">
      <alignment horizontal="left" vertical="center" wrapText="1" indent="11"/>
    </xf>
    <xf numFmtId="175" fontId="32" fillId="2" borderId="0" xfId="13" applyNumberFormat="1" applyFont="1" applyFill="1" applyAlignment="1">
      <alignment horizontal="right" vertical="center" wrapText="1"/>
    </xf>
    <xf numFmtId="2" fontId="35" fillId="2" borderId="0" xfId="13" applyNumberFormat="1" applyFont="1" applyFill="1" applyAlignment="1">
      <alignment horizontal="left" vertical="center" wrapText="1" indent="11"/>
    </xf>
    <xf numFmtId="172" fontId="19" fillId="0" borderId="12" xfId="0" applyNumberFormat="1" applyFont="1" applyBorder="1" applyAlignment="1">
      <alignment horizontal="center" vertical="center" wrapText="1"/>
    </xf>
    <xf numFmtId="43" fontId="19" fillId="0" borderId="12" xfId="44" applyFont="1" applyBorder="1" applyAlignment="1">
      <alignment horizontal="center" vertical="center" wrapText="1"/>
    </xf>
    <xf numFmtId="43" fontId="1" fillId="2" borderId="0" xfId="44" applyFont="1" applyFill="1" applyAlignment="1">
      <alignment vertical="center" wrapText="1"/>
    </xf>
    <xf numFmtId="43" fontId="19" fillId="0" borderId="0" xfId="44" applyFont="1" applyAlignment="1">
      <alignment vertical="center" wrapText="1"/>
    </xf>
    <xf numFmtId="0" fontId="32" fillId="2" borderId="0" xfId="0" applyFont="1" applyFill="1" applyAlignment="1">
      <alignment vertical="center" wrapText="1"/>
    </xf>
    <xf numFmtId="0" fontId="54" fillId="7" borderId="38" xfId="0" applyFont="1" applyFill="1" applyBorder="1" applyAlignment="1">
      <alignment horizontal="left" vertical="center" wrapText="1"/>
    </xf>
    <xf numFmtId="43" fontId="58" fillId="0" borderId="12" xfId="44" applyFont="1" applyBorder="1" applyAlignment="1">
      <alignment horizontal="center"/>
    </xf>
    <xf numFmtId="43" fontId="58" fillId="10" borderId="12" xfId="44" applyFont="1" applyFill="1" applyBorder="1" applyAlignment="1">
      <alignment horizontal="center"/>
    </xf>
    <xf numFmtId="43" fontId="58" fillId="7" borderId="12" xfId="44" applyFont="1" applyFill="1" applyBorder="1" applyAlignment="1">
      <alignment horizontal="center"/>
    </xf>
    <xf numFmtId="172" fontId="54" fillId="2" borderId="12" xfId="6" applyNumberFormat="1" applyFont="1" applyFill="1" applyBorder="1" applyAlignment="1">
      <alignment horizontal="center"/>
    </xf>
    <xf numFmtId="172" fontId="54" fillId="7" borderId="12" xfId="6" applyNumberFormat="1" applyFont="1" applyFill="1" applyBorder="1" applyAlignment="1">
      <alignment horizontal="center"/>
    </xf>
    <xf numFmtId="0" fontId="19" fillId="0" borderId="76" xfId="0" quotePrefix="1" applyFont="1" applyBorder="1" applyAlignment="1">
      <alignment horizontal="center" vertical="center" wrapText="1"/>
    </xf>
    <xf numFmtId="0" fontId="21" fillId="6" borderId="60" xfId="0" applyFont="1" applyFill="1" applyBorder="1" applyAlignment="1">
      <alignment horizontal="center" vertical="center"/>
    </xf>
    <xf numFmtId="0" fontId="21" fillId="6" borderId="60" xfId="0" applyFont="1" applyFill="1" applyBorder="1" applyAlignment="1">
      <alignment vertical="center"/>
    </xf>
    <xf numFmtId="43" fontId="21" fillId="6" borderId="60" xfId="44" applyFont="1" applyFill="1" applyBorder="1" applyAlignment="1">
      <alignment vertical="center"/>
    </xf>
    <xf numFmtId="0" fontId="21" fillId="6" borderId="85" xfId="0" applyFont="1" applyFill="1" applyBorder="1" applyAlignment="1">
      <alignment horizontal="center" vertical="center"/>
    </xf>
    <xf numFmtId="4" fontId="21" fillId="6" borderId="86" xfId="0" applyNumberFormat="1" applyFont="1" applyFill="1" applyBorder="1" applyAlignment="1">
      <alignment vertical="center"/>
    </xf>
    <xf numFmtId="0" fontId="19" fillId="0" borderId="85" xfId="0" applyFont="1" applyBorder="1" applyAlignment="1">
      <alignment horizontal="center" vertical="center" wrapText="1"/>
    </xf>
    <xf numFmtId="0" fontId="21" fillId="6" borderId="87" xfId="0" applyFont="1" applyFill="1" applyBorder="1" applyAlignment="1">
      <alignment horizontal="center" vertical="center"/>
    </xf>
    <xf numFmtId="172" fontId="21" fillId="6" borderId="89" xfId="0" applyNumberFormat="1" applyFont="1" applyFill="1" applyBorder="1" applyAlignment="1">
      <alignment vertical="center"/>
    </xf>
    <xf numFmtId="0" fontId="60" fillId="2" borderId="60" xfId="0" applyFont="1" applyFill="1" applyBorder="1" applyAlignment="1">
      <alignment horizontal="center" vertical="center" wrapText="1"/>
    </xf>
    <xf numFmtId="0" fontId="21" fillId="6" borderId="90" xfId="0" applyFont="1" applyFill="1" applyBorder="1" applyAlignment="1">
      <alignment horizontal="center" vertical="center"/>
    </xf>
    <xf numFmtId="0" fontId="21" fillId="6" borderId="61" xfId="0" applyFont="1" applyFill="1" applyBorder="1" applyAlignment="1">
      <alignment horizontal="center" vertical="center" wrapText="1"/>
    </xf>
    <xf numFmtId="43" fontId="21" fillId="6" borderId="61" xfId="44" applyFont="1" applyFill="1" applyBorder="1" applyAlignment="1">
      <alignment horizontal="center" vertical="center"/>
    </xf>
    <xf numFmtId="4" fontId="21" fillId="6" borderId="61" xfId="0" applyNumberFormat="1" applyFont="1" applyFill="1" applyBorder="1" applyAlignment="1">
      <alignment horizontal="center" vertical="center" wrapText="1"/>
    </xf>
    <xf numFmtId="4" fontId="21" fillId="6" borderId="91" xfId="0" applyNumberFormat="1" applyFont="1" applyFill="1" applyBorder="1" applyAlignment="1">
      <alignment horizontal="center" vertical="center" wrapText="1"/>
    </xf>
    <xf numFmtId="0" fontId="54" fillId="2" borderId="60" xfId="0" applyFont="1" applyFill="1" applyBorder="1" applyAlignment="1">
      <alignment horizontal="left" vertical="center" wrapText="1"/>
    </xf>
    <xf numFmtId="43" fontId="56" fillId="2" borderId="60" xfId="44" applyFont="1" applyFill="1" applyBorder="1" applyAlignment="1">
      <alignment vertical="center"/>
    </xf>
    <xf numFmtId="43" fontId="56" fillId="12" borderId="60" xfId="0" applyNumberFormat="1" applyFont="1" applyFill="1" applyBorder="1" applyAlignment="1">
      <alignment vertical="center"/>
    </xf>
    <xf numFmtId="4" fontId="56" fillId="2" borderId="86" xfId="0" applyNumberFormat="1" applyFont="1" applyFill="1" applyBorder="1" applyAlignment="1">
      <alignment vertical="center" wrapText="1"/>
    </xf>
    <xf numFmtId="0" fontId="55" fillId="2" borderId="60" xfId="0" applyFont="1" applyFill="1" applyBorder="1" applyAlignment="1">
      <alignment horizontal="left" vertical="center" wrapText="1"/>
    </xf>
    <xf numFmtId="0" fontId="61" fillId="2" borderId="60" xfId="0" applyFont="1" applyFill="1" applyBorder="1" applyAlignment="1">
      <alignment horizontal="center" vertical="center" wrapText="1"/>
    </xf>
    <xf numFmtId="43" fontId="61" fillId="2" borderId="60" xfId="44" applyFont="1" applyFill="1" applyBorder="1" applyAlignment="1">
      <alignment vertical="center" wrapText="1"/>
    </xf>
    <xf numFmtId="0" fontId="56" fillId="2" borderId="60" xfId="0" applyFont="1" applyFill="1" applyBorder="1" applyAlignment="1">
      <alignment horizontal="left" vertical="center" wrapText="1"/>
    </xf>
    <xf numFmtId="0" fontId="60" fillId="2" borderId="60" xfId="0" applyFont="1" applyFill="1" applyBorder="1" applyAlignment="1">
      <alignment vertical="center" wrapText="1"/>
    </xf>
    <xf numFmtId="0" fontId="55" fillId="2" borderId="60" xfId="0" applyFont="1" applyFill="1" applyBorder="1" applyAlignment="1">
      <alignment vertical="center" wrapText="1"/>
    </xf>
    <xf numFmtId="0" fontId="57" fillId="2" borderId="60" xfId="0" applyFont="1" applyFill="1" applyBorder="1" applyAlignment="1">
      <alignment vertical="center" wrapText="1"/>
    </xf>
    <xf numFmtId="172" fontId="54" fillId="2" borderId="78" xfId="6" applyNumberFormat="1" applyFont="1" applyFill="1" applyBorder="1" applyAlignment="1">
      <alignment horizontal="center"/>
    </xf>
    <xf numFmtId="172" fontId="54" fillId="2" borderId="95" xfId="6" applyNumberFormat="1" applyFont="1" applyFill="1" applyBorder="1" applyAlignment="1">
      <alignment horizontal="center"/>
    </xf>
    <xf numFmtId="172" fontId="54" fillId="2" borderId="77" xfId="6" applyNumberFormat="1" applyFont="1" applyFill="1" applyBorder="1" applyAlignment="1">
      <alignment horizontal="center"/>
    </xf>
    <xf numFmtId="172" fontId="54" fillId="2" borderId="97" xfId="6" applyNumberFormat="1" applyFont="1" applyFill="1" applyBorder="1" applyAlignment="1">
      <alignment horizontal="center"/>
    </xf>
    <xf numFmtId="172" fontId="54" fillId="7" borderId="95" xfId="6" applyNumberFormat="1" applyFont="1" applyFill="1" applyBorder="1" applyAlignment="1">
      <alignment horizontal="center"/>
    </xf>
    <xf numFmtId="0" fontId="21" fillId="6" borderId="98" xfId="0" applyFont="1" applyFill="1" applyBorder="1" applyAlignment="1">
      <alignment horizontal="center" vertical="center" wrapText="1"/>
    </xf>
    <xf numFmtId="0" fontId="21" fillId="6" borderId="99" xfId="0" applyFont="1" applyFill="1" applyBorder="1" applyAlignment="1">
      <alignment horizontal="center" vertical="center" wrapText="1"/>
    </xf>
    <xf numFmtId="0" fontId="19" fillId="2" borderId="83" xfId="16" quotePrefix="1" applyFont="1" applyFill="1" applyBorder="1" applyAlignment="1">
      <alignment horizontal="center" vertical="center"/>
    </xf>
    <xf numFmtId="0" fontId="19" fillId="2" borderId="76" xfId="16" quotePrefix="1" applyFont="1" applyFill="1" applyBorder="1" applyAlignment="1">
      <alignment horizontal="center" vertical="center"/>
    </xf>
    <xf numFmtId="0" fontId="19" fillId="2" borderId="83" xfId="16" applyFont="1" applyFill="1" applyBorder="1" applyAlignment="1">
      <alignment horizontal="center" vertical="center"/>
    </xf>
    <xf numFmtId="172" fontId="19" fillId="2" borderId="95" xfId="6" applyNumberFormat="1" applyFont="1" applyFill="1" applyBorder="1" applyAlignment="1">
      <alignment horizontal="center" vertical="center"/>
    </xf>
    <xf numFmtId="0" fontId="45" fillId="6" borderId="100" xfId="0" applyFont="1" applyFill="1" applyBorder="1" applyAlignment="1">
      <alignment horizontal="center" vertical="center"/>
    </xf>
    <xf numFmtId="0" fontId="21" fillId="6" borderId="104" xfId="0" applyFont="1" applyFill="1" applyBorder="1" applyAlignment="1">
      <alignment horizontal="center" vertical="center"/>
    </xf>
    <xf numFmtId="168" fontId="21" fillId="6" borderId="105" xfId="0" applyNumberFormat="1" applyFont="1" applyFill="1" applyBorder="1" applyAlignment="1">
      <alignment horizontal="center" vertical="center"/>
    </xf>
    <xf numFmtId="0" fontId="19" fillId="0" borderId="83" xfId="0" quotePrefix="1" applyFont="1" applyBorder="1" applyAlignment="1">
      <alignment horizontal="center" vertical="center" wrapText="1"/>
    </xf>
    <xf numFmtId="0" fontId="54" fillId="7" borderId="71" xfId="0" applyFont="1" applyFill="1" applyBorder="1" applyAlignment="1">
      <alignment horizontal="left" vertical="center" wrapText="1"/>
    </xf>
    <xf numFmtId="43" fontId="58" fillId="0" borderId="36" xfId="44" applyFont="1" applyBorder="1" applyAlignment="1">
      <alignment horizontal="center"/>
    </xf>
    <xf numFmtId="172" fontId="54" fillId="2" borderId="36" xfId="6" applyNumberFormat="1" applyFont="1" applyFill="1" applyBorder="1" applyAlignment="1">
      <alignment horizontal="center"/>
    </xf>
    <xf numFmtId="0" fontId="21" fillId="6" borderId="84" xfId="0" applyFont="1" applyFill="1" applyBorder="1" applyAlignment="1">
      <alignment horizontal="center" vertical="center"/>
    </xf>
    <xf numFmtId="0" fontId="21" fillId="6" borderId="106" xfId="0" applyFont="1" applyFill="1" applyBorder="1" applyAlignment="1">
      <alignment horizontal="center" vertical="center" wrapText="1"/>
    </xf>
    <xf numFmtId="0" fontId="21" fillId="6" borderId="106" xfId="0" applyFont="1" applyFill="1" applyBorder="1" applyAlignment="1">
      <alignment horizontal="center" vertical="center"/>
    </xf>
    <xf numFmtId="0" fontId="21" fillId="6" borderId="107" xfId="0" applyFont="1" applyFill="1" applyBorder="1" applyAlignment="1">
      <alignment horizontal="center" vertical="center"/>
    </xf>
    <xf numFmtId="0" fontId="47" fillId="7" borderId="0" xfId="0" applyFont="1" applyFill="1" applyAlignment="1">
      <alignment horizontal="center" vertical="center"/>
    </xf>
    <xf numFmtId="0" fontId="47" fillId="7" borderId="0" xfId="0" applyFont="1" applyFill="1" applyAlignment="1">
      <alignment horizontal="center" vertical="center" wrapText="1"/>
    </xf>
    <xf numFmtId="0" fontId="28" fillId="0" borderId="0" xfId="0" applyFont="1" applyAlignment="1">
      <alignment vertical="center" wrapText="1"/>
    </xf>
    <xf numFmtId="0" fontId="28" fillId="7" borderId="0" xfId="0" applyFont="1" applyFill="1" applyAlignment="1">
      <alignment vertical="center" wrapText="1"/>
    </xf>
    <xf numFmtId="0" fontId="20" fillId="5" borderId="82" xfId="13" applyFont="1" applyFill="1" applyBorder="1" applyAlignment="1">
      <alignment vertical="center"/>
    </xf>
    <xf numFmtId="4" fontId="20" fillId="5" borderId="108" xfId="13" applyNumberFormat="1" applyFont="1" applyFill="1" applyBorder="1" applyAlignment="1">
      <alignment horizontal="right" vertical="center"/>
    </xf>
    <xf numFmtId="170" fontId="22" fillId="0" borderId="76" xfId="37" applyNumberFormat="1" applyFont="1" applyFill="1" applyBorder="1" applyAlignment="1" applyProtection="1">
      <alignment horizontal="center" vertical="center"/>
    </xf>
    <xf numFmtId="4" fontId="19" fillId="2" borderId="95" xfId="13" applyNumberFormat="1" applyFont="1" applyFill="1" applyBorder="1" applyAlignment="1">
      <alignment horizontal="right" vertical="center"/>
    </xf>
    <xf numFmtId="170" fontId="20" fillId="2" borderId="109" xfId="13" applyNumberFormat="1" applyFont="1" applyFill="1" applyBorder="1" applyAlignment="1">
      <alignment horizontal="center" vertical="center"/>
    </xf>
    <xf numFmtId="4" fontId="20" fillId="2" borderId="77" xfId="13" applyNumberFormat="1" applyFont="1" applyFill="1" applyBorder="1" applyAlignment="1">
      <alignment horizontal="right" vertical="center"/>
    </xf>
    <xf numFmtId="0" fontId="20" fillId="5" borderId="110" xfId="13" applyFont="1" applyFill="1" applyBorder="1" applyAlignment="1">
      <alignment vertical="center"/>
    </xf>
    <xf numFmtId="4" fontId="20" fillId="5" borderId="111" xfId="13" applyNumberFormat="1" applyFont="1" applyFill="1" applyBorder="1" applyAlignment="1">
      <alignment horizontal="right" vertical="center"/>
    </xf>
    <xf numFmtId="170" fontId="19" fillId="2" borderId="76" xfId="37" applyNumberFormat="1" applyFont="1" applyFill="1" applyBorder="1" applyAlignment="1" applyProtection="1">
      <alignment horizontal="center" vertical="center"/>
    </xf>
    <xf numFmtId="170" fontId="20" fillId="5" borderId="76" xfId="13" applyNumberFormat="1" applyFont="1" applyFill="1" applyBorder="1" applyAlignment="1">
      <alignment horizontal="center" vertical="center"/>
    </xf>
    <xf numFmtId="4" fontId="20" fillId="5" borderId="77" xfId="13" applyNumberFormat="1" applyFont="1" applyFill="1" applyBorder="1" applyAlignment="1">
      <alignment horizontal="right" vertical="center"/>
    </xf>
    <xf numFmtId="170" fontId="20" fillId="5" borderId="79" xfId="13" applyNumberFormat="1" applyFont="1" applyFill="1" applyBorder="1" applyAlignment="1">
      <alignment horizontal="center" vertical="center"/>
    </xf>
    <xf numFmtId="4" fontId="20" fillId="5" borderId="80" xfId="13" applyNumberFormat="1" applyFont="1" applyFill="1" applyBorder="1" applyAlignment="1">
      <alignment horizontal="right" vertical="center"/>
    </xf>
    <xf numFmtId="170" fontId="20" fillId="2" borderId="79" xfId="13" applyNumberFormat="1" applyFont="1" applyFill="1" applyBorder="1" applyAlignment="1">
      <alignment horizontal="center" vertical="center"/>
    </xf>
    <xf numFmtId="4" fontId="20" fillId="2" borderId="80" xfId="13" applyNumberFormat="1" applyFont="1" applyFill="1" applyBorder="1" applyAlignment="1">
      <alignment horizontal="right" vertical="center"/>
    </xf>
    <xf numFmtId="170" fontId="22" fillId="0" borderId="76" xfId="37" applyNumberFormat="1" applyFont="1" applyBorder="1" applyAlignment="1">
      <alignment horizontal="center" vertical="center"/>
    </xf>
    <xf numFmtId="0" fontId="20" fillId="2" borderId="35" xfId="13" applyFont="1" applyFill="1" applyBorder="1" applyAlignment="1">
      <alignment vertical="center" wrapText="1"/>
    </xf>
    <xf numFmtId="4" fontId="20" fillId="2" borderId="35" xfId="13" applyNumberFormat="1" applyFont="1" applyFill="1" applyBorder="1" applyAlignment="1">
      <alignment horizontal="right" vertical="center" wrapText="1"/>
    </xf>
    <xf numFmtId="0" fontId="54" fillId="2" borderId="61" xfId="10" applyFont="1" applyFill="1" applyBorder="1" applyAlignment="1">
      <alignment horizontal="center" vertical="center" wrapText="1"/>
    </xf>
    <xf numFmtId="0" fontId="54" fillId="7" borderId="61" xfId="10" applyFont="1" applyFill="1" applyBorder="1" applyAlignment="1">
      <alignment horizontal="center" vertical="center" wrapText="1"/>
    </xf>
    <xf numFmtId="0" fontId="59" fillId="7" borderId="61" xfId="10" applyFont="1" applyFill="1" applyBorder="1" applyAlignment="1">
      <alignment horizontal="center" vertical="center" wrapText="1"/>
    </xf>
    <xf numFmtId="0" fontId="54" fillId="7" borderId="75" xfId="10" applyFont="1" applyFill="1" applyBorder="1" applyAlignment="1">
      <alignment horizontal="center" vertical="center" wrapText="1"/>
    </xf>
    <xf numFmtId="0" fontId="54" fillId="7" borderId="0" xfId="10" applyFont="1" applyFill="1" applyAlignment="1">
      <alignment horizontal="center" vertical="center" wrapText="1"/>
    </xf>
    <xf numFmtId="0" fontId="32" fillId="2" borderId="0" xfId="13" applyFont="1" applyFill="1" applyAlignment="1">
      <alignment wrapText="1"/>
    </xf>
    <xf numFmtId="166" fontId="14" fillId="0" borderId="12" xfId="6" applyFont="1" applyBorder="1" applyAlignment="1">
      <alignment horizontal="center" vertical="center" wrapText="1"/>
    </xf>
    <xf numFmtId="43" fontId="20" fillId="2" borderId="28" xfId="44" applyFont="1" applyFill="1" applyBorder="1" applyAlignment="1">
      <alignment horizontal="center" vertical="center" wrapText="1"/>
    </xf>
    <xf numFmtId="43" fontId="19" fillId="0" borderId="15" xfId="44" applyFont="1" applyBorder="1" applyAlignment="1">
      <alignment horizontal="center" vertical="center" wrapText="1"/>
    </xf>
    <xf numFmtId="1" fontId="19" fillId="0" borderId="15" xfId="0" applyNumberFormat="1" applyFont="1" applyBorder="1" applyAlignment="1">
      <alignment horizontal="center" vertical="center" wrapText="1"/>
    </xf>
    <xf numFmtId="172" fontId="19" fillId="0" borderId="15" xfId="0" applyNumberFormat="1" applyFont="1" applyBorder="1" applyAlignment="1">
      <alignment horizontal="center" vertical="center" wrapText="1"/>
    </xf>
    <xf numFmtId="0" fontId="19" fillId="0" borderId="15" xfId="0" applyFont="1" applyBorder="1" applyAlignment="1">
      <alignment vertical="center" wrapText="1"/>
    </xf>
    <xf numFmtId="0" fontId="19" fillId="0" borderId="27" xfId="0" applyFont="1" applyBorder="1" applyAlignment="1">
      <alignment horizontal="center" vertical="center" wrapText="1"/>
    </xf>
    <xf numFmtId="43" fontId="20" fillId="2" borderId="13" xfId="44" applyFont="1" applyFill="1" applyBorder="1" applyAlignment="1">
      <alignment horizontal="center" vertical="center" wrapText="1"/>
    </xf>
    <xf numFmtId="0" fontId="35" fillId="2" borderId="0" xfId="4" applyFont="1" applyFill="1" applyAlignment="1">
      <alignment horizontal="center"/>
    </xf>
    <xf numFmtId="49" fontId="35" fillId="2" borderId="0" xfId="4" applyNumberFormat="1" applyFont="1" applyFill="1" applyAlignment="1">
      <alignment horizontal="right"/>
    </xf>
    <xf numFmtId="175" fontId="32" fillId="2" borderId="0" xfId="4" applyNumberFormat="1" applyFont="1" applyFill="1" applyAlignment="1">
      <alignment horizontal="right"/>
    </xf>
    <xf numFmtId="2" fontId="35" fillId="2" borderId="0" xfId="4" applyNumberFormat="1" applyFont="1" applyFill="1" applyAlignment="1">
      <alignment horizontal="center"/>
    </xf>
    <xf numFmtId="0" fontId="35" fillId="2" borderId="0" xfId="13" applyFont="1" applyFill="1" applyAlignment="1">
      <alignment horizontal="left"/>
    </xf>
    <xf numFmtId="176" fontId="35" fillId="0" borderId="0" xfId="2" applyNumberFormat="1" applyFont="1" applyAlignment="1">
      <alignment vertical="center"/>
    </xf>
    <xf numFmtId="0" fontId="0" fillId="2" borderId="12" xfId="0" applyFill="1" applyBorder="1" applyAlignment="1">
      <alignment vertical="center" wrapText="1"/>
    </xf>
    <xf numFmtId="0" fontId="14" fillId="0" borderId="30" xfId="0" applyFont="1" applyBorder="1" applyAlignment="1">
      <alignment horizontal="center" vertical="center" wrapText="1"/>
    </xf>
    <xf numFmtId="0" fontId="14" fillId="0" borderId="38" xfId="0" applyFont="1" applyBorder="1" applyAlignment="1">
      <alignment horizontal="left" vertical="center" wrapText="1"/>
    </xf>
    <xf numFmtId="0" fontId="14" fillId="0" borderId="38" xfId="0" applyFont="1" applyBorder="1" applyAlignment="1">
      <alignment horizontal="center" vertical="center"/>
    </xf>
    <xf numFmtId="166" fontId="14" fillId="0" borderId="38" xfId="6" applyFont="1" applyFill="1" applyBorder="1" applyAlignment="1">
      <alignment horizontal="center" vertical="center" wrapText="1"/>
    </xf>
    <xf numFmtId="0" fontId="56" fillId="2" borderId="60" xfId="0" applyFont="1" applyFill="1" applyBorder="1" applyAlignment="1">
      <alignment horizontal="center" vertical="center" wrapText="1"/>
    </xf>
    <xf numFmtId="166" fontId="20" fillId="2" borderId="12" xfId="6" applyFont="1" applyFill="1" applyBorder="1" applyAlignment="1">
      <alignment horizontal="center" vertical="center" wrapText="1"/>
    </xf>
    <xf numFmtId="4" fontId="21" fillId="6" borderId="16" xfId="0" applyNumberFormat="1" applyFont="1" applyFill="1" applyBorder="1" applyAlignment="1">
      <alignment horizontal="center" vertical="center" wrapText="1"/>
    </xf>
    <xf numFmtId="4" fontId="21" fillId="6" borderId="17" xfId="0" applyNumberFormat="1" applyFont="1" applyFill="1" applyBorder="1" applyAlignment="1">
      <alignment horizontal="center" vertical="center" wrapText="1"/>
    </xf>
    <xf numFmtId="4" fontId="21" fillId="6" borderId="18" xfId="0" applyNumberFormat="1" applyFont="1" applyFill="1" applyBorder="1" applyAlignment="1">
      <alignment horizontal="center" vertical="center" wrapText="1"/>
    </xf>
    <xf numFmtId="172" fontId="21" fillId="6" borderId="28" xfId="0" applyNumberFormat="1" applyFont="1" applyFill="1" applyBorder="1" applyAlignment="1">
      <alignment horizontal="center" vertical="center"/>
    </xf>
    <xf numFmtId="166" fontId="14" fillId="2" borderId="13" xfId="6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11" fillId="2" borderId="60" xfId="0" applyFont="1" applyFill="1" applyBorder="1" applyAlignment="1">
      <alignment horizontal="center" vertical="center" wrapText="1"/>
    </xf>
    <xf numFmtId="0" fontId="55" fillId="0" borderId="12" xfId="0" applyFont="1" applyBorder="1" applyAlignment="1">
      <alignment horizontal="justify" vertical="center" wrapText="1"/>
    </xf>
    <xf numFmtId="0" fontId="57" fillId="2" borderId="113" xfId="0" applyFont="1" applyFill="1" applyBorder="1" applyAlignment="1">
      <alignment horizontal="center" vertical="center" wrapText="1"/>
    </xf>
    <xf numFmtId="0" fontId="63" fillId="2" borderId="114" xfId="0" applyFont="1" applyFill="1" applyBorder="1" applyAlignment="1">
      <alignment horizontal="center" vertical="center" wrapText="1"/>
    </xf>
    <xf numFmtId="43" fontId="55" fillId="0" borderId="115" xfId="44" applyFont="1" applyBorder="1" applyAlignment="1">
      <alignment horizontal="center" vertical="center" wrapText="1"/>
    </xf>
    <xf numFmtId="43" fontId="55" fillId="0" borderId="81" xfId="44" applyFont="1" applyBorder="1" applyAlignment="1">
      <alignment horizontal="center" vertical="center" wrapText="1"/>
    </xf>
    <xf numFmtId="43" fontId="55" fillId="0" borderId="116" xfId="44" applyFont="1" applyBorder="1" applyAlignment="1">
      <alignment horizontal="center" vertical="center" wrapText="1"/>
    </xf>
    <xf numFmtId="0" fontId="19" fillId="2" borderId="85" xfId="0" applyFont="1" applyFill="1" applyBorder="1" applyAlignment="1">
      <alignment horizontal="center" vertical="center" wrapText="1"/>
    </xf>
    <xf numFmtId="0" fontId="63" fillId="2" borderId="117" xfId="0" applyFont="1" applyFill="1" applyBorder="1" applyAlignment="1">
      <alignment horizontal="center" vertical="center" wrapText="1"/>
    </xf>
    <xf numFmtId="43" fontId="54" fillId="0" borderId="115" xfId="44" applyFont="1" applyBorder="1" applyAlignment="1">
      <alignment horizontal="center" vertical="center" wrapText="1"/>
    </xf>
    <xf numFmtId="43" fontId="54" fillId="0" borderId="81" xfId="44" applyFont="1" applyBorder="1" applyAlignment="1">
      <alignment horizontal="center" vertical="center" wrapText="1"/>
    </xf>
    <xf numFmtId="43" fontId="54" fillId="0" borderId="116" xfId="44" applyFont="1" applyBorder="1" applyAlignment="1">
      <alignment horizontal="center" vertical="center" wrapText="1"/>
    </xf>
    <xf numFmtId="0" fontId="55" fillId="0" borderId="38" xfId="0" applyFont="1" applyBorder="1" applyAlignment="1">
      <alignment horizontal="justify" vertical="center" wrapText="1"/>
    </xf>
    <xf numFmtId="0" fontId="57" fillId="2" borderId="60" xfId="0" applyFont="1" applyFill="1" applyBorder="1" applyAlignment="1">
      <alignment horizontal="center" vertical="center" wrapText="1"/>
    </xf>
    <xf numFmtId="0" fontId="11" fillId="2" borderId="60" xfId="0" applyFont="1" applyFill="1" applyBorder="1" applyAlignment="1">
      <alignment horizontal="left" vertical="center" wrapText="1"/>
    </xf>
    <xf numFmtId="43" fontId="54" fillId="2" borderId="81" xfId="44" applyFont="1" applyFill="1" applyBorder="1" applyAlignment="1">
      <alignment horizontal="center" vertical="center" wrapText="1"/>
    </xf>
    <xf numFmtId="0" fontId="55" fillId="2" borderId="12" xfId="0" applyFont="1" applyFill="1" applyBorder="1" applyAlignment="1">
      <alignment horizontal="justify" vertical="center" wrapText="1"/>
    </xf>
    <xf numFmtId="0" fontId="55" fillId="2" borderId="26" xfId="0" applyFont="1" applyFill="1" applyBorder="1" applyAlignment="1">
      <alignment horizontal="center" vertical="center" wrapText="1"/>
    </xf>
    <xf numFmtId="0" fontId="28" fillId="2" borderId="26" xfId="0" applyFont="1" applyFill="1" applyBorder="1" applyAlignment="1">
      <alignment horizontal="center" vertical="center" wrapText="1"/>
    </xf>
    <xf numFmtId="0" fontId="20" fillId="2" borderId="11" xfId="13" applyFont="1" applyFill="1" applyBorder="1" applyAlignment="1">
      <alignment vertical="center" wrapText="1"/>
    </xf>
    <xf numFmtId="4" fontId="20" fillId="2" borderId="11" xfId="13" applyNumberFormat="1" applyFont="1" applyFill="1" applyBorder="1" applyAlignment="1">
      <alignment horizontal="right" vertical="center" wrapText="1"/>
    </xf>
    <xf numFmtId="0" fontId="19" fillId="4" borderId="12" xfId="13" applyFont="1" applyFill="1" applyBorder="1" applyAlignment="1">
      <alignment vertical="center" wrapText="1"/>
    </xf>
    <xf numFmtId="0" fontId="15" fillId="3" borderId="16" xfId="13" applyFont="1" applyFill="1" applyBorder="1" applyAlignment="1">
      <alignment vertical="center"/>
    </xf>
    <xf numFmtId="0" fontId="15" fillId="3" borderId="17" xfId="13" applyFont="1" applyFill="1" applyBorder="1" applyAlignment="1">
      <alignment vertical="center"/>
    </xf>
    <xf numFmtId="4" fontId="15" fillId="3" borderId="18" xfId="13" applyNumberFormat="1" applyFont="1" applyFill="1" applyBorder="1" applyAlignment="1">
      <alignment horizontal="right" vertical="center"/>
    </xf>
    <xf numFmtId="0" fontId="19" fillId="4" borderId="19" xfId="13" applyFont="1" applyFill="1" applyBorder="1" applyAlignment="1">
      <alignment vertical="center" wrapText="1"/>
    </xf>
    <xf numFmtId="0" fontId="19" fillId="2" borderId="19" xfId="13" applyFont="1" applyFill="1" applyBorder="1" applyAlignment="1">
      <alignment horizontal="justify" vertical="center" wrapText="1"/>
    </xf>
    <xf numFmtId="0" fontId="19" fillId="4" borderId="13" xfId="13" applyFont="1" applyFill="1" applyBorder="1" applyAlignment="1">
      <alignment vertical="center" wrapText="1"/>
    </xf>
    <xf numFmtId="0" fontId="20" fillId="5" borderId="15" xfId="13" applyFont="1" applyFill="1" applyBorder="1" applyAlignment="1">
      <alignment vertical="center"/>
    </xf>
    <xf numFmtId="0" fontId="19" fillId="9" borderId="20" xfId="13" applyFont="1" applyFill="1" applyBorder="1" applyAlignment="1">
      <alignment vertical="center" wrapText="1"/>
    </xf>
    <xf numFmtId="0" fontId="19" fillId="9" borderId="19" xfId="13" applyFont="1" applyFill="1" applyBorder="1" applyAlignment="1">
      <alignment vertical="center" wrapText="1"/>
    </xf>
    <xf numFmtId="4" fontId="19" fillId="9" borderId="31" xfId="13" applyNumberFormat="1" applyFont="1" applyFill="1" applyBorder="1" applyAlignment="1">
      <alignment horizontal="right" vertical="center"/>
    </xf>
    <xf numFmtId="0" fontId="25" fillId="8" borderId="16" xfId="0" applyFont="1" applyFill="1" applyBorder="1" applyAlignment="1">
      <alignment horizontal="center" vertical="center" wrapText="1"/>
    </xf>
    <xf numFmtId="0" fontId="25" fillId="8" borderId="17" xfId="0" applyFont="1" applyFill="1" applyBorder="1" applyAlignment="1">
      <alignment horizontal="center" vertical="center" wrapText="1"/>
    </xf>
    <xf numFmtId="0" fontId="25" fillId="8" borderId="27" xfId="0" applyFont="1" applyFill="1" applyBorder="1" applyAlignment="1">
      <alignment horizontal="center" vertical="center" wrapText="1"/>
    </xf>
    <xf numFmtId="0" fontId="25" fillId="8" borderId="15" xfId="0" applyFont="1" applyFill="1" applyBorder="1" applyAlignment="1">
      <alignment horizontal="center" vertical="center" wrapText="1"/>
    </xf>
    <xf numFmtId="172" fontId="46" fillId="2" borderId="0" xfId="0" applyNumberFormat="1" applyFont="1" applyFill="1" applyAlignment="1">
      <alignment horizontal="center" vertical="center" wrapText="1"/>
    </xf>
    <xf numFmtId="0" fontId="46" fillId="2" borderId="0" xfId="0" applyFont="1" applyFill="1" applyAlignment="1">
      <alignment horizontal="center" vertical="center" wrapText="1"/>
    </xf>
    <xf numFmtId="172" fontId="25" fillId="8" borderId="18" xfId="0" applyNumberFormat="1" applyFont="1" applyFill="1" applyBorder="1" applyAlignment="1">
      <alignment horizontal="center" vertical="center" wrapText="1"/>
    </xf>
    <xf numFmtId="0" fontId="25" fillId="8" borderId="28" xfId="0" applyFont="1" applyFill="1" applyBorder="1" applyAlignment="1">
      <alignment horizontal="center" vertical="center" wrapText="1"/>
    </xf>
    <xf numFmtId="0" fontId="21" fillId="6" borderId="27" xfId="0" applyFont="1" applyFill="1" applyBorder="1" applyAlignment="1">
      <alignment horizontal="left" vertical="center" wrapText="1"/>
    </xf>
    <xf numFmtId="0" fontId="21" fillId="6" borderId="15" xfId="0" applyFont="1" applyFill="1" applyBorder="1" applyAlignment="1">
      <alignment horizontal="left" vertical="center" wrapText="1"/>
    </xf>
    <xf numFmtId="0" fontId="20" fillId="9" borderId="16" xfId="13" applyFont="1" applyFill="1" applyBorder="1" applyAlignment="1">
      <alignment horizontal="left" vertical="center" wrapText="1"/>
    </xf>
    <xf numFmtId="0" fontId="20" fillId="9" borderId="17" xfId="13" applyFont="1" applyFill="1" applyBorder="1" applyAlignment="1">
      <alignment horizontal="left" vertical="center" wrapText="1"/>
    </xf>
    <xf numFmtId="0" fontId="20" fillId="9" borderId="18" xfId="13" applyFont="1" applyFill="1" applyBorder="1" applyAlignment="1">
      <alignment horizontal="left" vertical="center" wrapText="1"/>
    </xf>
    <xf numFmtId="0" fontId="28" fillId="0" borderId="0" xfId="0" applyFont="1" applyAlignment="1">
      <alignment horizontal="left" vertical="center" wrapText="1"/>
    </xf>
    <xf numFmtId="0" fontId="18" fillId="8" borderId="7" xfId="13" applyFont="1" applyFill="1" applyBorder="1" applyAlignment="1">
      <alignment horizontal="center" vertical="center" wrapText="1"/>
    </xf>
    <xf numFmtId="0" fontId="18" fillId="8" borderId="8" xfId="13" applyFont="1" applyFill="1" applyBorder="1" applyAlignment="1">
      <alignment horizontal="center" vertical="center" wrapText="1"/>
    </xf>
    <xf numFmtId="0" fontId="18" fillId="8" borderId="9" xfId="13" applyFont="1" applyFill="1" applyBorder="1" applyAlignment="1">
      <alignment horizontal="center" vertical="center" wrapText="1"/>
    </xf>
    <xf numFmtId="0" fontId="21" fillId="6" borderId="33" xfId="0" applyFont="1" applyFill="1" applyBorder="1" applyAlignment="1">
      <alignment horizontal="left" vertical="center" wrapText="1"/>
    </xf>
    <xf numFmtId="0" fontId="21" fillId="6" borderId="70" xfId="0" applyFont="1" applyFill="1" applyBorder="1" applyAlignment="1">
      <alignment horizontal="left" vertical="center" wrapText="1"/>
    </xf>
    <xf numFmtId="0" fontId="21" fillId="6" borderId="63" xfId="0" applyFont="1" applyFill="1" applyBorder="1" applyAlignment="1">
      <alignment horizontal="left" vertical="center" wrapText="1"/>
    </xf>
    <xf numFmtId="0" fontId="20" fillId="9" borderId="10" xfId="13" applyFont="1" applyFill="1" applyBorder="1" applyAlignment="1">
      <alignment horizontal="left" vertical="center" wrapText="1"/>
    </xf>
    <xf numFmtId="0" fontId="20" fillId="9" borderId="11" xfId="13" applyFont="1" applyFill="1" applyBorder="1" applyAlignment="1">
      <alignment horizontal="left" vertical="center" wrapText="1"/>
    </xf>
    <xf numFmtId="0" fontId="20" fillId="9" borderId="112" xfId="13" applyFont="1" applyFill="1" applyBorder="1" applyAlignment="1">
      <alignment horizontal="left" vertical="center" wrapText="1"/>
    </xf>
    <xf numFmtId="0" fontId="28" fillId="2" borderId="0" xfId="0" applyFont="1" applyFill="1" applyAlignment="1">
      <alignment horizontal="left" vertical="center" wrapText="1" indent="12"/>
    </xf>
    <xf numFmtId="0" fontId="53" fillId="8" borderId="7" xfId="4" applyFont="1" applyFill="1" applyBorder="1" applyAlignment="1">
      <alignment horizontal="center" vertical="center"/>
    </xf>
    <xf numFmtId="0" fontId="28" fillId="0" borderId="0" xfId="0" applyFont="1" applyAlignment="1">
      <alignment horizontal="left" vertical="center" wrapText="1" indent="9"/>
    </xf>
    <xf numFmtId="0" fontId="21" fillId="8" borderId="23" xfId="13" applyFont="1" applyFill="1" applyBorder="1" applyAlignment="1">
      <alignment horizontal="center" vertical="center" wrapText="1"/>
    </xf>
    <xf numFmtId="0" fontId="21" fillId="8" borderId="29" xfId="13" applyFont="1" applyFill="1" applyBorder="1" applyAlignment="1">
      <alignment horizontal="center" vertical="center" wrapText="1"/>
    </xf>
    <xf numFmtId="0" fontId="21" fillId="8" borderId="24" xfId="13" applyFont="1" applyFill="1" applyBorder="1" applyAlignment="1">
      <alignment horizontal="center" vertical="center" wrapText="1"/>
    </xf>
    <xf numFmtId="0" fontId="21" fillId="6" borderId="58" xfId="13" applyFont="1" applyFill="1" applyBorder="1" applyAlignment="1">
      <alignment horizontal="center" vertical="center" wrapText="1"/>
    </xf>
    <xf numFmtId="0" fontId="21" fillId="6" borderId="34" xfId="13" applyFont="1" applyFill="1" applyBorder="1" applyAlignment="1">
      <alignment horizontal="center" vertical="center" wrapText="1"/>
    </xf>
    <xf numFmtId="0" fontId="28" fillId="0" borderId="35" xfId="0" applyFont="1" applyBorder="1" applyAlignment="1">
      <alignment horizontal="left" vertical="center" wrapText="1" indent="9"/>
    </xf>
    <xf numFmtId="0" fontId="21" fillId="8" borderId="7" xfId="13" applyFont="1" applyFill="1" applyBorder="1" applyAlignment="1">
      <alignment horizontal="center" vertical="center"/>
    </xf>
    <xf numFmtId="0" fontId="21" fillId="8" borderId="8" xfId="13" applyFont="1" applyFill="1" applyBorder="1" applyAlignment="1">
      <alignment horizontal="center" vertical="center"/>
    </xf>
    <xf numFmtId="0" fontId="21" fillId="8" borderId="9" xfId="13" applyFont="1" applyFill="1" applyBorder="1" applyAlignment="1">
      <alignment horizontal="center" vertical="center"/>
    </xf>
    <xf numFmtId="0" fontId="21" fillId="6" borderId="7" xfId="13" applyFont="1" applyFill="1" applyBorder="1" applyAlignment="1">
      <alignment horizontal="center" vertical="center" wrapText="1"/>
    </xf>
    <xf numFmtId="0" fontId="21" fillId="6" borderId="9" xfId="13" applyFont="1" applyFill="1" applyBorder="1" applyAlignment="1">
      <alignment horizontal="center" vertical="center" wrapText="1"/>
    </xf>
    <xf numFmtId="0" fontId="28" fillId="2" borderId="0" xfId="0" applyFont="1" applyFill="1" applyAlignment="1">
      <alignment vertical="center" wrapText="1"/>
    </xf>
    <xf numFmtId="0" fontId="18" fillId="8" borderId="92" xfId="4" applyFont="1" applyFill="1" applyBorder="1" applyAlignment="1">
      <alignment horizontal="center" vertical="center"/>
    </xf>
    <xf numFmtId="0" fontId="18" fillId="8" borderId="93" xfId="4" applyFont="1" applyFill="1" applyBorder="1" applyAlignment="1">
      <alignment horizontal="center" vertical="center"/>
    </xf>
    <xf numFmtId="0" fontId="18" fillId="8" borderId="94" xfId="4" applyFont="1" applyFill="1" applyBorder="1" applyAlignment="1">
      <alignment horizontal="center" vertical="center"/>
    </xf>
    <xf numFmtId="0" fontId="21" fillId="6" borderId="88" xfId="0" applyFont="1" applyFill="1" applyBorder="1" applyAlignment="1">
      <alignment vertical="center"/>
    </xf>
    <xf numFmtId="0" fontId="21" fillId="11" borderId="88" xfId="0" applyFont="1" applyFill="1" applyBorder="1" applyAlignment="1">
      <alignment vertical="center"/>
    </xf>
    <xf numFmtId="0" fontId="25" fillId="6" borderId="16" xfId="10" applyFont="1" applyFill="1" applyBorder="1" applyAlignment="1">
      <alignment horizontal="center" vertical="center" wrapText="1"/>
    </xf>
    <xf numFmtId="0" fontId="25" fillId="6" borderId="17" xfId="10" applyFont="1" applyFill="1" applyBorder="1" applyAlignment="1">
      <alignment horizontal="center" vertical="center" wrapText="1"/>
    </xf>
    <xf numFmtId="0" fontId="25" fillId="6" borderId="27" xfId="10" applyFont="1" applyFill="1" applyBorder="1" applyAlignment="1">
      <alignment horizontal="center" vertical="center" wrapText="1"/>
    </xf>
    <xf numFmtId="0" fontId="25" fillId="6" borderId="15" xfId="10" applyFont="1" applyFill="1" applyBorder="1" applyAlignment="1">
      <alignment horizontal="center" vertical="center" wrapText="1"/>
    </xf>
    <xf numFmtId="0" fontId="25" fillId="6" borderId="16" xfId="0" applyFont="1" applyFill="1" applyBorder="1" applyAlignment="1">
      <alignment horizontal="center" vertical="center"/>
    </xf>
    <xf numFmtId="0" fontId="25" fillId="6" borderId="17" xfId="0" applyFont="1" applyFill="1" applyBorder="1" applyAlignment="1">
      <alignment horizontal="center" vertical="center"/>
    </xf>
    <xf numFmtId="0" fontId="25" fillId="6" borderId="18" xfId="0" applyFont="1" applyFill="1" applyBorder="1" applyAlignment="1">
      <alignment horizontal="center" vertical="center"/>
    </xf>
    <xf numFmtId="0" fontId="51" fillId="0" borderId="0" xfId="0" applyFont="1" applyAlignment="1">
      <alignment horizontal="center" vertical="center" wrapText="1"/>
    </xf>
    <xf numFmtId="0" fontId="28" fillId="2" borderId="0" xfId="0" applyFont="1" applyFill="1" applyAlignment="1">
      <alignment horizontal="left" vertical="center" wrapText="1"/>
    </xf>
    <xf numFmtId="0" fontId="25" fillId="8" borderId="23" xfId="0" applyFont="1" applyFill="1" applyBorder="1" applyAlignment="1">
      <alignment horizontal="center" vertical="center"/>
    </xf>
    <xf numFmtId="0" fontId="25" fillId="8" borderId="29" xfId="0" applyFont="1" applyFill="1" applyBorder="1" applyAlignment="1">
      <alignment horizontal="center" vertical="center"/>
    </xf>
    <xf numFmtId="0" fontId="25" fillId="8" borderId="24" xfId="0" applyFont="1" applyFill="1" applyBorder="1" applyAlignment="1">
      <alignment horizontal="center" vertical="center"/>
    </xf>
    <xf numFmtId="0" fontId="25" fillId="6" borderId="16" xfId="0" applyFont="1" applyFill="1" applyBorder="1" applyAlignment="1">
      <alignment horizontal="center" vertical="center" wrapText="1"/>
    </xf>
    <xf numFmtId="0" fontId="25" fillId="6" borderId="17" xfId="0" applyFont="1" applyFill="1" applyBorder="1" applyAlignment="1">
      <alignment horizontal="center" vertical="center" wrapText="1"/>
    </xf>
    <xf numFmtId="0" fontId="25" fillId="6" borderId="18" xfId="0" applyFont="1" applyFill="1" applyBorder="1" applyAlignment="1">
      <alignment horizontal="center" vertical="center" wrapText="1"/>
    </xf>
    <xf numFmtId="0" fontId="25" fillId="6" borderId="23" xfId="0" applyFont="1" applyFill="1" applyBorder="1" applyAlignment="1">
      <alignment horizontal="center" vertical="center"/>
    </xf>
    <xf numFmtId="0" fontId="25" fillId="6" borderId="29" xfId="0" applyFont="1" applyFill="1" applyBorder="1" applyAlignment="1">
      <alignment horizontal="center" vertical="center"/>
    </xf>
    <xf numFmtId="0" fontId="25" fillId="6" borderId="24" xfId="0" applyFont="1" applyFill="1" applyBorder="1" applyAlignment="1">
      <alignment horizontal="center" vertical="center"/>
    </xf>
    <xf numFmtId="0" fontId="51" fillId="7" borderId="0" xfId="0" applyFont="1" applyFill="1" applyAlignment="1">
      <alignment horizontal="center" vertical="center" wrapText="1"/>
    </xf>
    <xf numFmtId="0" fontId="47" fillId="0" borderId="64" xfId="0" applyFont="1" applyBorder="1" applyAlignment="1">
      <alignment horizontal="center" vertical="center" wrapText="1"/>
    </xf>
    <xf numFmtId="0" fontId="47" fillId="0" borderId="62" xfId="0" applyFont="1" applyBorder="1" applyAlignment="1">
      <alignment horizontal="center" vertical="center" wrapText="1"/>
    </xf>
    <xf numFmtId="0" fontId="47" fillId="0" borderId="65" xfId="0" applyFont="1" applyBorder="1" applyAlignment="1">
      <alignment horizontal="center" vertical="center" wrapText="1"/>
    </xf>
    <xf numFmtId="0" fontId="47" fillId="0" borderId="66" xfId="0" applyFont="1" applyBorder="1" applyAlignment="1">
      <alignment horizontal="center" vertical="center" wrapText="1"/>
    </xf>
    <xf numFmtId="0" fontId="47" fillId="0" borderId="70" xfId="0" applyFont="1" applyBorder="1" applyAlignment="1">
      <alignment horizontal="center" vertical="center" wrapText="1"/>
    </xf>
    <xf numFmtId="0" fontId="47" fillId="0" borderId="63" xfId="0" applyFont="1" applyBorder="1" applyAlignment="1">
      <alignment horizontal="center" vertical="center" wrapText="1"/>
    </xf>
    <xf numFmtId="0" fontId="21" fillId="6" borderId="7" xfId="0" applyFont="1" applyFill="1" applyBorder="1" applyAlignment="1">
      <alignment horizontal="center" vertical="center"/>
    </xf>
    <xf numFmtId="0" fontId="21" fillId="6" borderId="8" xfId="0" applyFont="1" applyFill="1" applyBorder="1" applyAlignment="1">
      <alignment horizontal="center" vertical="center"/>
    </xf>
    <xf numFmtId="0" fontId="21" fillId="6" borderId="40" xfId="0" applyFont="1" applyFill="1" applyBorder="1" applyAlignment="1">
      <alignment horizontal="center" vertical="center"/>
    </xf>
    <xf numFmtId="0" fontId="25" fillId="6" borderId="7" xfId="0" applyFont="1" applyFill="1" applyBorder="1" applyAlignment="1">
      <alignment horizontal="center" vertical="center"/>
    </xf>
    <xf numFmtId="0" fontId="25" fillId="6" borderId="8" xfId="0" applyFont="1" applyFill="1" applyBorder="1" applyAlignment="1">
      <alignment horizontal="center" vertical="center"/>
    </xf>
    <xf numFmtId="0" fontId="25" fillId="6" borderId="9" xfId="0" applyFont="1" applyFill="1" applyBorder="1" applyAlignment="1">
      <alignment horizontal="center" vertical="center"/>
    </xf>
    <xf numFmtId="0" fontId="48" fillId="2" borderId="0" xfId="0" applyFont="1" applyFill="1" applyAlignment="1">
      <alignment horizontal="center" vertical="center" wrapText="1"/>
    </xf>
    <xf numFmtId="0" fontId="21" fillId="6" borderId="16" xfId="0" applyFont="1" applyFill="1" applyBorder="1" applyAlignment="1">
      <alignment horizontal="center" vertical="center"/>
    </xf>
    <xf numFmtId="0" fontId="21" fillId="6" borderId="27" xfId="0" applyFont="1" applyFill="1" applyBorder="1" applyAlignment="1">
      <alignment horizontal="center" vertical="center"/>
    </xf>
    <xf numFmtId="0" fontId="18" fillId="8" borderId="74" xfId="4" applyFont="1" applyFill="1" applyBorder="1" applyAlignment="1">
      <alignment horizontal="center" vertical="center"/>
    </xf>
    <xf numFmtId="0" fontId="18" fillId="8" borderId="73" xfId="4" applyFont="1" applyFill="1" applyBorder="1" applyAlignment="1">
      <alignment horizontal="center" vertical="center"/>
    </xf>
    <xf numFmtId="0" fontId="18" fillId="8" borderId="72" xfId="4" applyFont="1" applyFill="1" applyBorder="1" applyAlignment="1">
      <alignment horizontal="center" vertical="center"/>
    </xf>
    <xf numFmtId="0" fontId="21" fillId="6" borderId="51" xfId="0" applyFont="1" applyFill="1" applyBorder="1" applyAlignment="1">
      <alignment horizontal="center" vertical="center"/>
    </xf>
    <xf numFmtId="0" fontId="21" fillId="6" borderId="34" xfId="0" applyFont="1" applyFill="1" applyBorder="1" applyAlignment="1">
      <alignment horizontal="center" vertical="center"/>
    </xf>
    <xf numFmtId="0" fontId="21" fillId="6" borderId="67" xfId="0" applyFont="1" applyFill="1" applyBorder="1" applyAlignment="1">
      <alignment horizontal="center" vertical="center" wrapText="1"/>
    </xf>
    <xf numFmtId="0" fontId="21" fillId="6" borderId="11" xfId="0" applyFont="1" applyFill="1" applyBorder="1" applyAlignment="1">
      <alignment horizontal="center" vertical="center" wrapText="1"/>
    </xf>
    <xf numFmtId="0" fontId="21" fillId="6" borderId="68" xfId="0" applyFont="1" applyFill="1" applyBorder="1" applyAlignment="1">
      <alignment horizontal="center" vertical="center" wrapText="1"/>
    </xf>
    <xf numFmtId="0" fontId="21" fillId="6" borderId="69" xfId="0" applyFont="1" applyFill="1" applyBorder="1" applyAlignment="1">
      <alignment horizontal="center" vertical="center" wrapText="1"/>
    </xf>
    <xf numFmtId="0" fontId="21" fillId="6" borderId="35" xfId="0" applyFont="1" applyFill="1" applyBorder="1" applyAlignment="1">
      <alignment horizontal="center" vertical="center" wrapText="1"/>
    </xf>
    <xf numFmtId="0" fontId="21" fillId="6" borderId="58" xfId="0" applyFont="1" applyFill="1" applyBorder="1" applyAlignment="1">
      <alignment horizontal="center" vertical="center" wrapText="1"/>
    </xf>
    <xf numFmtId="0" fontId="45" fillId="6" borderId="101" xfId="0" applyFont="1" applyFill="1" applyBorder="1" applyAlignment="1">
      <alignment horizontal="center" vertical="center" wrapText="1"/>
    </xf>
    <xf numFmtId="0" fontId="45" fillId="6" borderId="102" xfId="0" applyFont="1" applyFill="1" applyBorder="1" applyAlignment="1">
      <alignment horizontal="center" vertical="center" wrapText="1"/>
    </xf>
    <xf numFmtId="0" fontId="45" fillId="6" borderId="103" xfId="0" applyFont="1" applyFill="1" applyBorder="1" applyAlignment="1">
      <alignment horizontal="center" vertical="center" wrapText="1"/>
    </xf>
    <xf numFmtId="0" fontId="28" fillId="0" borderId="96" xfId="0" applyFont="1" applyBorder="1" applyAlignment="1">
      <alignment horizontal="left" vertical="center" wrapText="1"/>
    </xf>
    <xf numFmtId="0" fontId="32" fillId="2" borderId="35" xfId="0" applyFont="1" applyFill="1" applyBorder="1" applyAlignment="1">
      <alignment horizontal="left" vertical="center" wrapText="1"/>
    </xf>
    <xf numFmtId="0" fontId="31" fillId="8" borderId="7" xfId="0" applyFont="1" applyFill="1" applyBorder="1" applyAlignment="1">
      <alignment horizontal="center" vertical="center"/>
    </xf>
    <xf numFmtId="0" fontId="31" fillId="8" borderId="8" xfId="0" applyFont="1" applyFill="1" applyBorder="1" applyAlignment="1">
      <alignment horizontal="center" vertical="center"/>
    </xf>
    <xf numFmtId="0" fontId="31" fillId="8" borderId="9" xfId="0" applyFont="1" applyFill="1" applyBorder="1" applyAlignment="1">
      <alignment horizontal="center" vertical="center"/>
    </xf>
    <xf numFmtId="0" fontId="36" fillId="2" borderId="11" xfId="0" applyFont="1" applyFill="1" applyBorder="1" applyAlignment="1">
      <alignment horizontal="center" vertical="center"/>
    </xf>
    <xf numFmtId="0" fontId="17" fillId="2" borderId="5" xfId="0" applyFont="1" applyFill="1" applyBorder="1" applyAlignment="1">
      <alignment horizontal="center" vertical="center"/>
    </xf>
    <xf numFmtId="0" fontId="17" fillId="2" borderId="42" xfId="0" applyFont="1" applyFill="1" applyBorder="1" applyAlignment="1">
      <alignment horizontal="center" vertical="center"/>
    </xf>
    <xf numFmtId="0" fontId="39" fillId="2" borderId="21" xfId="0" applyFont="1" applyFill="1" applyBorder="1" applyAlignment="1">
      <alignment horizontal="center" vertical="center" wrapText="1"/>
    </xf>
    <xf numFmtId="0" fontId="39" fillId="2" borderId="41" xfId="0" applyFont="1" applyFill="1" applyBorder="1" applyAlignment="1">
      <alignment horizontal="center" vertical="center" wrapText="1"/>
    </xf>
    <xf numFmtId="0" fontId="43" fillId="2" borderId="0" xfId="0" applyFont="1" applyFill="1" applyAlignment="1">
      <alignment horizontal="center" vertical="center"/>
    </xf>
    <xf numFmtId="0" fontId="20" fillId="2" borderId="0" xfId="0" applyFont="1" applyFill="1" applyAlignment="1">
      <alignment horizontal="left" vertical="center" wrapText="1"/>
    </xf>
    <xf numFmtId="0" fontId="36" fillId="2" borderId="4" xfId="0" applyFont="1" applyFill="1" applyBorder="1" applyAlignment="1">
      <alignment horizontal="center" vertical="center"/>
    </xf>
    <xf numFmtId="0" fontId="36" fillId="2" borderId="0" xfId="0" applyFont="1" applyFill="1" applyAlignment="1">
      <alignment horizontal="center" vertical="center"/>
    </xf>
    <xf numFmtId="0" fontId="20" fillId="2" borderId="0" xfId="0" applyFont="1" applyFill="1" applyAlignment="1">
      <alignment horizontal="center" vertical="center"/>
    </xf>
    <xf numFmtId="0" fontId="43" fillId="2" borderId="0" xfId="0" applyFont="1" applyFill="1" applyAlignment="1">
      <alignment horizontal="center" vertical="center" wrapText="1"/>
    </xf>
    <xf numFmtId="0" fontId="20" fillId="2" borderId="0" xfId="0" applyFont="1" applyFill="1" applyAlignment="1">
      <alignment horizontal="center" vertical="center" wrapText="1"/>
    </xf>
    <xf numFmtId="10" fontId="2" fillId="2" borderId="0" xfId="19" applyNumberFormat="1" applyFont="1" applyFill="1" applyBorder="1" applyAlignment="1">
      <alignment horizontal="center" vertical="center" wrapText="1"/>
    </xf>
    <xf numFmtId="10" fontId="2" fillId="2" borderId="0" xfId="19" applyNumberFormat="1" applyFont="1" applyFill="1" applyBorder="1" applyAlignment="1">
      <alignment horizontal="center" vertical="center"/>
    </xf>
    <xf numFmtId="10" fontId="1" fillId="2" borderId="0" xfId="19" applyNumberFormat="1" applyFont="1" applyFill="1" applyBorder="1" applyAlignment="1">
      <alignment horizontal="center" vertical="center" wrapText="1"/>
    </xf>
    <xf numFmtId="0" fontId="43" fillId="2" borderId="0" xfId="0" applyFont="1" applyFill="1" applyAlignment="1">
      <alignment horizontal="left" vertical="center"/>
    </xf>
    <xf numFmtId="0" fontId="28" fillId="2" borderId="35" xfId="0" applyFont="1" applyFill="1" applyBorder="1" applyAlignment="1">
      <alignment horizontal="left" vertical="center" wrapText="1"/>
    </xf>
    <xf numFmtId="0" fontId="36" fillId="2" borderId="53" xfId="0" applyFont="1" applyFill="1" applyBorder="1" applyAlignment="1">
      <alignment horizontal="center" vertical="center"/>
    </xf>
    <xf numFmtId="0" fontId="36" fillId="2" borderId="49" xfId="0" applyFont="1" applyFill="1" applyBorder="1" applyAlignment="1">
      <alignment horizontal="center" vertical="center"/>
    </xf>
    <xf numFmtId="0" fontId="36" fillId="2" borderId="54" xfId="0" applyFont="1" applyFill="1" applyBorder="1" applyAlignment="1">
      <alignment horizontal="center" vertical="center"/>
    </xf>
  </cellXfs>
  <cellStyles count="56">
    <cellStyle name="Cancel" xfId="1" xr:uid="{00000000-0005-0000-0000-000000000000}"/>
    <cellStyle name="Cancel 2" xfId="2" xr:uid="{00000000-0005-0000-0000-000001000000}"/>
    <cellStyle name="Cancel 2 2" xfId="3" xr:uid="{00000000-0005-0000-0000-000002000000}"/>
    <cellStyle name="Cancel 4" xfId="4" xr:uid="{00000000-0005-0000-0000-000003000000}"/>
    <cellStyle name="Cancel 6" xfId="5" xr:uid="{00000000-0005-0000-0000-000004000000}"/>
    <cellStyle name="Hyperlink" xfId="51" xr:uid="{709F3DE8-8786-48A7-8626-BE8F53DAE0B0}"/>
    <cellStyle name="Moeda" xfId="6" builtinId="4"/>
    <cellStyle name="Moeda 2" xfId="7" xr:uid="{00000000-0005-0000-0000-000006000000}"/>
    <cellStyle name="Moeda 2 2" xfId="43" xr:uid="{00000000-0005-0000-0000-000007000000}"/>
    <cellStyle name="Moeda 2 3" xfId="8" xr:uid="{00000000-0005-0000-0000-000008000000}"/>
    <cellStyle name="Moeda 2 4" xfId="49" xr:uid="{61B9565B-1527-450C-8ECC-028F0F98DC0C}"/>
    <cellStyle name="Moeda 3" xfId="39" xr:uid="{00000000-0005-0000-0000-000009000000}"/>
    <cellStyle name="Moeda 4" xfId="46" xr:uid="{355E01FD-40AE-43B7-8B91-F7353A4CD740}"/>
    <cellStyle name="Normal" xfId="0" builtinId="0"/>
    <cellStyle name="Normal 2" xfId="9" xr:uid="{00000000-0005-0000-0000-00000B000000}"/>
    <cellStyle name="Normal 2 2" xfId="48" xr:uid="{6699D002-AE44-4F23-BD3C-79D9DFB42B97}"/>
    <cellStyle name="Normal 2 2 2" xfId="10" xr:uid="{00000000-0005-0000-0000-00000C000000}"/>
    <cellStyle name="Normal 2 3" xfId="11" xr:uid="{00000000-0005-0000-0000-00000D000000}"/>
    <cellStyle name="Normal 2 4" xfId="55" xr:uid="{0287144B-CA80-4C04-B9BB-1739FCD1083C}"/>
    <cellStyle name="Normal 2 5" xfId="12" xr:uid="{00000000-0005-0000-0000-00000E000000}"/>
    <cellStyle name="Normal 3" xfId="13" xr:uid="{00000000-0005-0000-0000-00000F000000}"/>
    <cellStyle name="Normal 3 2" xfId="47" xr:uid="{E8DEA8E9-4F81-4C4E-8D0F-71F99B34769D}"/>
    <cellStyle name="Normal 4" xfId="14" xr:uid="{00000000-0005-0000-0000-000010000000}"/>
    <cellStyle name="Normal 5" xfId="15" xr:uid="{00000000-0005-0000-0000-000011000000}"/>
    <cellStyle name="Normal 6" xfId="16" xr:uid="{00000000-0005-0000-0000-000012000000}"/>
    <cellStyle name="Normal 6 2" xfId="17" xr:uid="{00000000-0005-0000-0000-000013000000}"/>
    <cellStyle name="Normal 7" xfId="54" xr:uid="{3E5FDA8F-C208-46D4-A39E-99C8285018AA}"/>
    <cellStyle name="Normal 9 2" xfId="18" xr:uid="{00000000-0005-0000-0000-000014000000}"/>
    <cellStyle name="Porcentagem" xfId="19" builtinId="5"/>
    <cellStyle name="Porcentagem 2" xfId="20" xr:uid="{00000000-0005-0000-0000-000017000000}"/>
    <cellStyle name="Porcentagem 2 2" xfId="37" xr:uid="{00000000-0005-0000-0000-000018000000}"/>
    <cellStyle name="Separador de milhares 11" xfId="21" xr:uid="{00000000-0005-0000-0000-00001A000000}"/>
    <cellStyle name="Separador de milhares 2" xfId="22" xr:uid="{00000000-0005-0000-0000-00001B000000}"/>
    <cellStyle name="Separador de milhares 2 2" xfId="23" xr:uid="{00000000-0005-0000-0000-00001C000000}"/>
    <cellStyle name="Separador de milhares 2 2 2" xfId="24" xr:uid="{00000000-0005-0000-0000-00001D000000}"/>
    <cellStyle name="Separador de milhares 2 2 2 2" xfId="25" xr:uid="{00000000-0005-0000-0000-00001E000000}"/>
    <cellStyle name="Separador de milhares 2 2 3" xfId="26" xr:uid="{00000000-0005-0000-0000-00001F000000}"/>
    <cellStyle name="Separador de milhares 2 2 3 2" xfId="41" xr:uid="{00000000-0005-0000-0000-000020000000}"/>
    <cellStyle name="Separador de milhares 2 2 5" xfId="45" xr:uid="{00000000-0005-0000-0000-000021000000}"/>
    <cellStyle name="Separador de milhares 2 3" xfId="27" xr:uid="{00000000-0005-0000-0000-000022000000}"/>
    <cellStyle name="Separador de milhares 3" xfId="28" xr:uid="{00000000-0005-0000-0000-000023000000}"/>
    <cellStyle name="Separador de milhares 3 2" xfId="29" xr:uid="{00000000-0005-0000-0000-000024000000}"/>
    <cellStyle name="Separador de milhares 3 2 2" xfId="30" xr:uid="{00000000-0005-0000-0000-000025000000}"/>
    <cellStyle name="Separador de milhares 3 3" xfId="31" xr:uid="{00000000-0005-0000-0000-000026000000}"/>
    <cellStyle name="Separador de milhares 3 3 2" xfId="40" xr:uid="{00000000-0005-0000-0000-000027000000}"/>
    <cellStyle name="Separador de milhares 3 5" xfId="42" xr:uid="{00000000-0005-0000-0000-000028000000}"/>
    <cellStyle name="Separador de milhares 4 2 2" xfId="32" xr:uid="{00000000-0005-0000-0000-000029000000}"/>
    <cellStyle name="Separador de milhares 4 2 2 2" xfId="33" xr:uid="{00000000-0005-0000-0000-00002A000000}"/>
    <cellStyle name="Separador de milhares 4 5" xfId="34" xr:uid="{00000000-0005-0000-0000-00002B000000}"/>
    <cellStyle name="Separador de milhares 4 5 2" xfId="35" xr:uid="{00000000-0005-0000-0000-00002C000000}"/>
    <cellStyle name="Vírgula" xfId="44" builtinId="3"/>
    <cellStyle name="Vírgula 2" xfId="36" xr:uid="{00000000-0005-0000-0000-00002D000000}"/>
    <cellStyle name="Vírgula 3" xfId="38" xr:uid="{00000000-0005-0000-0000-00002E000000}"/>
    <cellStyle name="Vírgula 3 2" xfId="52" xr:uid="{FDFA8319-707F-4EDF-BB6E-0B1CD00B13F6}"/>
    <cellStyle name="Vírgula 3 3" xfId="53" xr:uid="{BA8531CA-8C14-4914-8616-ECC8822E5B23}"/>
    <cellStyle name="Vírgula 4" xfId="50" xr:uid="{494F12E2-372E-4E55-9BE5-6A1EBBA16DE8}"/>
  </cellStyles>
  <dxfs count="0"/>
  <tableStyles count="0" defaultTableStyle="TableStyleMedium2" defaultPivotStyle="PivotStyleLight16"/>
  <colors>
    <mruColors>
      <color rgb="FFFFFFFF"/>
      <color rgb="FF14F71F"/>
      <color rgb="FFF714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microsoft.com/office/2017/10/relationships/person" Target="persons/perso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Relationship Id="rId30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3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Relationship Id="rId6" Type="http://schemas.openxmlformats.org/officeDocument/2006/relationships/image" Target="../media/image1.jpeg"/><Relationship Id="rId5" Type="http://schemas.openxmlformats.org/officeDocument/2006/relationships/image" Target="../media/image6.emf"/><Relationship Id="rId4" Type="http://schemas.openxmlformats.org/officeDocument/2006/relationships/image" Target="../media/image5.emf"/></Relationships>
</file>

<file path=xl/drawings/_rels/drawing24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Relationship Id="rId6" Type="http://schemas.openxmlformats.org/officeDocument/2006/relationships/image" Target="../media/image1.jpeg"/><Relationship Id="rId5" Type="http://schemas.openxmlformats.org/officeDocument/2006/relationships/image" Target="../media/image6.emf"/><Relationship Id="rId4" Type="http://schemas.openxmlformats.org/officeDocument/2006/relationships/image" Target="../media/image5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104775</xdr:colOff>
      <xdr:row>0</xdr:row>
      <xdr:rowOff>76200</xdr:rowOff>
    </xdr:from>
    <xdr:to>
      <xdr:col>1</xdr:col>
      <xdr:colOff>704850</xdr:colOff>
      <xdr:row>0</xdr:row>
      <xdr:rowOff>588065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DDFE3249-C149-4A84-980F-E6E0C38DB8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20123" y="76200"/>
          <a:ext cx="600075" cy="51186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257175</xdr:colOff>
      <xdr:row>0</xdr:row>
      <xdr:rowOff>47625</xdr:rowOff>
    </xdr:from>
    <xdr:ext cx="642731" cy="488675"/>
    <xdr:pic>
      <xdr:nvPicPr>
        <xdr:cNvPr id="2" name="Imagem 1">
          <a:extLst>
            <a:ext uri="{FF2B5EF4-FFF2-40B4-BE49-F238E27FC236}">
              <a16:creationId xmlns:a16="http://schemas.microsoft.com/office/drawing/2014/main" id="{4B962447-F8E4-4FF5-9914-3CAA552717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66775" y="47625"/>
          <a:ext cx="642731" cy="488675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104775</xdr:colOff>
      <xdr:row>0</xdr:row>
      <xdr:rowOff>76202</xdr:rowOff>
    </xdr:from>
    <xdr:to>
      <xdr:col>1</xdr:col>
      <xdr:colOff>665508</xdr:colOff>
      <xdr:row>0</xdr:row>
      <xdr:rowOff>466726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D4B604D-5FE2-4CEC-B18C-C867B7A760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8600" y="76202"/>
          <a:ext cx="560733" cy="390524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104775</xdr:colOff>
      <xdr:row>0</xdr:row>
      <xdr:rowOff>76200</xdr:rowOff>
    </xdr:from>
    <xdr:to>
      <xdr:col>1</xdr:col>
      <xdr:colOff>703608</xdr:colOff>
      <xdr:row>0</xdr:row>
      <xdr:rowOff>560646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E7968157-C296-45D3-B562-ED8CFF18D2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8600" y="76200"/>
          <a:ext cx="598833" cy="484446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57150</xdr:colOff>
      <xdr:row>0</xdr:row>
      <xdr:rowOff>66675</xdr:rowOff>
    </xdr:from>
    <xdr:to>
      <xdr:col>1</xdr:col>
      <xdr:colOff>685800</xdr:colOff>
      <xdr:row>0</xdr:row>
      <xdr:rowOff>618529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D9715985-B4B1-46E1-AB72-05EB0DD144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23850" y="66675"/>
          <a:ext cx="628650" cy="551854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85725</xdr:colOff>
      <xdr:row>0</xdr:row>
      <xdr:rowOff>66675</xdr:rowOff>
    </xdr:from>
    <xdr:to>
      <xdr:col>1</xdr:col>
      <xdr:colOff>714375</xdr:colOff>
      <xdr:row>0</xdr:row>
      <xdr:rowOff>618529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63AEBFB2-E066-4FFC-968C-2AB717C1C3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95275" y="66675"/>
          <a:ext cx="628650" cy="551854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104775</xdr:colOff>
      <xdr:row>0</xdr:row>
      <xdr:rowOff>57150</xdr:rowOff>
    </xdr:from>
    <xdr:to>
      <xdr:col>1</xdr:col>
      <xdr:colOff>733425</xdr:colOff>
      <xdr:row>0</xdr:row>
      <xdr:rowOff>609004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65E27743-3209-43DD-96FC-AC2A4424E0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28625" y="57150"/>
          <a:ext cx="628650" cy="551854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104775</xdr:colOff>
      <xdr:row>0</xdr:row>
      <xdr:rowOff>57150</xdr:rowOff>
    </xdr:from>
    <xdr:to>
      <xdr:col>1</xdr:col>
      <xdr:colOff>733425</xdr:colOff>
      <xdr:row>0</xdr:row>
      <xdr:rowOff>609004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650EF753-92A3-47D8-A6A1-C2B6AE9917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28625" y="57150"/>
          <a:ext cx="628650" cy="551854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114300</xdr:colOff>
      <xdr:row>0</xdr:row>
      <xdr:rowOff>95250</xdr:rowOff>
    </xdr:from>
    <xdr:to>
      <xdr:col>1</xdr:col>
      <xdr:colOff>742950</xdr:colOff>
      <xdr:row>0</xdr:row>
      <xdr:rowOff>647104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2AFFFC16-B845-435C-8252-8F5EA76026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38150" y="95250"/>
          <a:ext cx="628650" cy="551854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104775</xdr:colOff>
      <xdr:row>0</xdr:row>
      <xdr:rowOff>57150</xdr:rowOff>
    </xdr:from>
    <xdr:to>
      <xdr:col>1</xdr:col>
      <xdr:colOff>733425</xdr:colOff>
      <xdr:row>0</xdr:row>
      <xdr:rowOff>609004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E7F148CE-EA60-455D-8FAC-25309B64F1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28625" y="57150"/>
          <a:ext cx="628650" cy="551854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104775</xdr:colOff>
      <xdr:row>0</xdr:row>
      <xdr:rowOff>57150</xdr:rowOff>
    </xdr:from>
    <xdr:to>
      <xdr:col>1</xdr:col>
      <xdr:colOff>733425</xdr:colOff>
      <xdr:row>0</xdr:row>
      <xdr:rowOff>609004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56D5656E-4F74-45C3-ADF1-427A61D8E0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28625" y="57150"/>
          <a:ext cx="628650" cy="551854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104775</xdr:colOff>
      <xdr:row>0</xdr:row>
      <xdr:rowOff>57150</xdr:rowOff>
    </xdr:from>
    <xdr:to>
      <xdr:col>1</xdr:col>
      <xdr:colOff>733425</xdr:colOff>
      <xdr:row>0</xdr:row>
      <xdr:rowOff>609004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51D0B783-5A95-4EF4-AE4C-C8080D1811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28625" y="57150"/>
          <a:ext cx="628650" cy="551854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104775</xdr:colOff>
      <xdr:row>0</xdr:row>
      <xdr:rowOff>57150</xdr:rowOff>
    </xdr:from>
    <xdr:to>
      <xdr:col>1</xdr:col>
      <xdr:colOff>733425</xdr:colOff>
      <xdr:row>0</xdr:row>
      <xdr:rowOff>609004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66F2D4AB-DF5C-47C5-A6C2-0CFA2A06C2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28625" y="57150"/>
          <a:ext cx="628650" cy="551854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85725</xdr:colOff>
      <xdr:row>0</xdr:row>
      <xdr:rowOff>66675</xdr:rowOff>
    </xdr:from>
    <xdr:to>
      <xdr:col>1</xdr:col>
      <xdr:colOff>714375</xdr:colOff>
      <xdr:row>0</xdr:row>
      <xdr:rowOff>618529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8BBE05F1-6E2D-488A-BFD4-52F1CB0444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21005" y="66675"/>
          <a:ext cx="628650" cy="551854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85725</xdr:colOff>
      <xdr:row>0</xdr:row>
      <xdr:rowOff>66675</xdr:rowOff>
    </xdr:from>
    <xdr:to>
      <xdr:col>1</xdr:col>
      <xdr:colOff>714375</xdr:colOff>
      <xdr:row>0</xdr:row>
      <xdr:rowOff>618529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2628775E-4C0E-459C-8721-166C60C80B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09575" y="66675"/>
          <a:ext cx="628650" cy="551854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85725</xdr:colOff>
      <xdr:row>0</xdr:row>
      <xdr:rowOff>66675</xdr:rowOff>
    </xdr:from>
    <xdr:to>
      <xdr:col>1</xdr:col>
      <xdr:colOff>714375</xdr:colOff>
      <xdr:row>0</xdr:row>
      <xdr:rowOff>618529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2109C539-413C-49E9-B8B9-414CE390B2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09575" y="66675"/>
          <a:ext cx="628650" cy="551854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85725</xdr:colOff>
      <xdr:row>0</xdr:row>
      <xdr:rowOff>66675</xdr:rowOff>
    </xdr:from>
    <xdr:to>
      <xdr:col>1</xdr:col>
      <xdr:colOff>714375</xdr:colOff>
      <xdr:row>0</xdr:row>
      <xdr:rowOff>618529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E38A37D3-62D6-4CBF-9326-B05019C974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09575" y="66675"/>
          <a:ext cx="628650" cy="551854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28575</xdr:colOff>
      <xdr:row>0</xdr:row>
      <xdr:rowOff>111919</xdr:rowOff>
    </xdr:from>
    <xdr:to>
      <xdr:col>1</xdr:col>
      <xdr:colOff>558841</xdr:colOff>
      <xdr:row>0</xdr:row>
      <xdr:rowOff>576814</xdr:rowOff>
    </xdr:to>
    <xdr:pic>
      <xdr:nvPicPr>
        <xdr:cNvPr id="3" name="Imagem 1">
          <a:extLst>
            <a:ext uri="{FF2B5EF4-FFF2-40B4-BE49-F238E27FC236}">
              <a16:creationId xmlns:a16="http://schemas.microsoft.com/office/drawing/2014/main" id="{DE410794-372D-4708-987B-4626858D96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57175" y="111919"/>
          <a:ext cx="530266" cy="464895"/>
        </a:xfrm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95250</xdr:colOff>
      <xdr:row>0</xdr:row>
      <xdr:rowOff>47625</xdr:rowOff>
    </xdr:from>
    <xdr:to>
      <xdr:col>1</xdr:col>
      <xdr:colOff>762732</xdr:colOff>
      <xdr:row>0</xdr:row>
      <xdr:rowOff>638175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C6E5B59-82B2-49EB-BE6A-A387B322B9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8125" y="47625"/>
          <a:ext cx="667482" cy="590550"/>
        </a:xfrm>
        <a:prstGeom prst="rect">
          <a:avLst/>
        </a:prstGeom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152401</xdr:colOff>
      <xdr:row>0</xdr:row>
      <xdr:rowOff>133350</xdr:rowOff>
    </xdr:from>
    <xdr:to>
      <xdr:col>1</xdr:col>
      <xdr:colOff>742951</xdr:colOff>
      <xdr:row>0</xdr:row>
      <xdr:rowOff>647700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6F182BA5-1BBE-4BDC-85FD-5FC947802E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95276" y="133350"/>
          <a:ext cx="590550" cy="514350"/>
        </a:xfrm>
        <a:prstGeom prst="rect">
          <a:avLst/>
        </a:prstGeom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95250</xdr:colOff>
      <xdr:row>0</xdr:row>
      <xdr:rowOff>142874</xdr:rowOff>
    </xdr:from>
    <xdr:to>
      <xdr:col>1</xdr:col>
      <xdr:colOff>704850</xdr:colOff>
      <xdr:row>0</xdr:row>
      <xdr:rowOff>670559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6925E511-5D42-4272-82C5-F9C691DDD2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8125" y="142874"/>
          <a:ext cx="600075" cy="523875"/>
        </a:xfrm>
        <a:prstGeom prst="rect">
          <a:avLst/>
        </a:prstGeom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157369</xdr:colOff>
      <xdr:row>0</xdr:row>
      <xdr:rowOff>82826</xdr:rowOff>
    </xdr:from>
    <xdr:to>
      <xdr:col>1</xdr:col>
      <xdr:colOff>575227</xdr:colOff>
      <xdr:row>0</xdr:row>
      <xdr:rowOff>567272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E8FEED0E-F648-4D03-A65F-30108A04FA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7369" y="82826"/>
          <a:ext cx="600075" cy="484446"/>
        </a:xfrm>
        <a:prstGeom prst="rect">
          <a:avLst/>
        </a:prstGeom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390525</xdr:colOff>
      <xdr:row>4</xdr:row>
      <xdr:rowOff>0</xdr:rowOff>
    </xdr:from>
    <xdr:to>
      <xdr:col>11</xdr:col>
      <xdr:colOff>571500</xdr:colOff>
      <xdr:row>15</xdr:row>
      <xdr:rowOff>88900</xdr:rowOff>
    </xdr:to>
    <xdr:pic>
      <xdr:nvPicPr>
        <xdr:cNvPr id="1899072" name="Imagem 5">
          <a:extLst>
            <a:ext uri="{FF2B5EF4-FFF2-40B4-BE49-F238E27FC236}">
              <a16:creationId xmlns:a16="http://schemas.microsoft.com/office/drawing/2014/main" id="{4E80803C-6B35-3849-BB7D-E5F66CC3B4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0525" y="1657350"/>
          <a:ext cx="6553200" cy="264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622300</xdr:colOff>
      <xdr:row>18</xdr:row>
      <xdr:rowOff>25400</xdr:rowOff>
    </xdr:from>
    <xdr:to>
      <xdr:col>14</xdr:col>
      <xdr:colOff>114300</xdr:colOff>
      <xdr:row>27</xdr:row>
      <xdr:rowOff>292100</xdr:rowOff>
    </xdr:to>
    <xdr:pic>
      <xdr:nvPicPr>
        <xdr:cNvPr id="1899073" name="Imagem 8">
          <a:extLst>
            <a:ext uri="{FF2B5EF4-FFF2-40B4-BE49-F238E27FC236}">
              <a16:creationId xmlns:a16="http://schemas.microsoft.com/office/drawing/2014/main" id="{433A2795-D4B9-6D4A-85B9-6B28A9456E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62300" y="4140200"/>
          <a:ext cx="6096000" cy="260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29</xdr:row>
      <xdr:rowOff>12700</xdr:rowOff>
    </xdr:from>
    <xdr:to>
      <xdr:col>18</xdr:col>
      <xdr:colOff>25400</xdr:colOff>
      <xdr:row>32</xdr:row>
      <xdr:rowOff>38100</xdr:rowOff>
    </xdr:to>
    <xdr:pic>
      <xdr:nvPicPr>
        <xdr:cNvPr id="1899074" name="Imagem 10">
          <a:extLst>
            <a:ext uri="{FF2B5EF4-FFF2-40B4-BE49-F238E27FC236}">
              <a16:creationId xmlns:a16="http://schemas.microsoft.com/office/drawing/2014/main" id="{42E2F654-B951-E843-96D2-53C419AE8B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200" y="6908800"/>
          <a:ext cx="11557000" cy="787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596900</xdr:colOff>
      <xdr:row>33</xdr:row>
      <xdr:rowOff>0</xdr:rowOff>
    </xdr:from>
    <xdr:to>
      <xdr:col>12</xdr:col>
      <xdr:colOff>50800</xdr:colOff>
      <xdr:row>40</xdr:row>
      <xdr:rowOff>50800</xdr:rowOff>
    </xdr:to>
    <xdr:pic>
      <xdr:nvPicPr>
        <xdr:cNvPr id="1899075" name="Imagem 11">
          <a:extLst>
            <a:ext uri="{FF2B5EF4-FFF2-40B4-BE49-F238E27FC236}">
              <a16:creationId xmlns:a16="http://schemas.microsoft.com/office/drawing/2014/main" id="{D727CC69-46A5-D949-9E73-4931FB17DA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57700" y="7785100"/>
          <a:ext cx="3416300" cy="1778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622300</xdr:colOff>
      <xdr:row>40</xdr:row>
      <xdr:rowOff>101600</xdr:rowOff>
    </xdr:from>
    <xdr:to>
      <xdr:col>13</xdr:col>
      <xdr:colOff>114300</xdr:colOff>
      <xdr:row>43</xdr:row>
      <xdr:rowOff>190500</xdr:rowOff>
    </xdr:to>
    <xdr:pic>
      <xdr:nvPicPr>
        <xdr:cNvPr id="1899076" name="Imagem 13">
          <a:extLst>
            <a:ext uri="{FF2B5EF4-FFF2-40B4-BE49-F238E27FC236}">
              <a16:creationId xmlns:a16="http://schemas.microsoft.com/office/drawing/2014/main" id="{F6094B38-C676-5A4C-8724-5DA39BD76C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22700" y="9613900"/>
          <a:ext cx="4775200" cy="1079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81170</xdr:colOff>
      <xdr:row>0</xdr:row>
      <xdr:rowOff>101875</xdr:rowOff>
    </xdr:from>
    <xdr:to>
      <xdr:col>1</xdr:col>
      <xdr:colOff>619126</xdr:colOff>
      <xdr:row>0</xdr:row>
      <xdr:rowOff>695325</xdr:rowOff>
    </xdr:to>
    <xdr:pic>
      <xdr:nvPicPr>
        <xdr:cNvPr id="7" name="Imagem 6">
          <a:extLst>
            <a:ext uri="{FF2B5EF4-FFF2-40B4-BE49-F238E27FC236}">
              <a16:creationId xmlns:a16="http://schemas.microsoft.com/office/drawing/2014/main" id="{94B8A9B2-EE8B-4B27-A51B-D96A2DBAF0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481220" y="101875"/>
          <a:ext cx="537956" cy="593450"/>
        </a:xfrm>
        <a:prstGeom prst="rect">
          <a:avLst/>
        </a:prstGeom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</xdr:colOff>
      <xdr:row>4</xdr:row>
      <xdr:rowOff>0</xdr:rowOff>
    </xdr:from>
    <xdr:to>
      <xdr:col>12</xdr:col>
      <xdr:colOff>3175</xdr:colOff>
      <xdr:row>15</xdr:row>
      <xdr:rowOff>88900</xdr:rowOff>
    </xdr:to>
    <xdr:pic>
      <xdr:nvPicPr>
        <xdr:cNvPr id="1900096" name="Imagem 5">
          <a:extLst>
            <a:ext uri="{FF2B5EF4-FFF2-40B4-BE49-F238E27FC236}">
              <a16:creationId xmlns:a16="http://schemas.microsoft.com/office/drawing/2014/main" id="{E3CD29CC-0CA6-FE42-99C0-6A4042FA40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685925"/>
          <a:ext cx="6461125" cy="264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622300</xdr:colOff>
      <xdr:row>18</xdr:row>
      <xdr:rowOff>25400</xdr:rowOff>
    </xdr:from>
    <xdr:to>
      <xdr:col>14</xdr:col>
      <xdr:colOff>114300</xdr:colOff>
      <xdr:row>27</xdr:row>
      <xdr:rowOff>292100</xdr:rowOff>
    </xdr:to>
    <xdr:pic>
      <xdr:nvPicPr>
        <xdr:cNvPr id="1900097" name="Imagem 8">
          <a:extLst>
            <a:ext uri="{FF2B5EF4-FFF2-40B4-BE49-F238E27FC236}">
              <a16:creationId xmlns:a16="http://schemas.microsoft.com/office/drawing/2014/main" id="{9C4D546D-CA5C-3846-A4EA-C5AED5E8D8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62300" y="4140200"/>
          <a:ext cx="6096000" cy="260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29</xdr:row>
      <xdr:rowOff>12700</xdr:rowOff>
    </xdr:from>
    <xdr:to>
      <xdr:col>18</xdr:col>
      <xdr:colOff>101600</xdr:colOff>
      <xdr:row>32</xdr:row>
      <xdr:rowOff>38100</xdr:rowOff>
    </xdr:to>
    <xdr:pic>
      <xdr:nvPicPr>
        <xdr:cNvPr id="1900098" name="Imagem 10">
          <a:extLst>
            <a:ext uri="{FF2B5EF4-FFF2-40B4-BE49-F238E27FC236}">
              <a16:creationId xmlns:a16="http://schemas.microsoft.com/office/drawing/2014/main" id="{B27651F4-FDFC-414B-894B-BC10B136EB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200" y="6908800"/>
          <a:ext cx="11557000" cy="787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596900</xdr:colOff>
      <xdr:row>33</xdr:row>
      <xdr:rowOff>0</xdr:rowOff>
    </xdr:from>
    <xdr:to>
      <xdr:col>12</xdr:col>
      <xdr:colOff>50800</xdr:colOff>
      <xdr:row>40</xdr:row>
      <xdr:rowOff>50800</xdr:rowOff>
    </xdr:to>
    <xdr:pic>
      <xdr:nvPicPr>
        <xdr:cNvPr id="1900099" name="Imagem 11">
          <a:extLst>
            <a:ext uri="{FF2B5EF4-FFF2-40B4-BE49-F238E27FC236}">
              <a16:creationId xmlns:a16="http://schemas.microsoft.com/office/drawing/2014/main" id="{AFDA46B7-E6A9-994A-8F87-717EFE30E2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57700" y="7785100"/>
          <a:ext cx="3416300" cy="1778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622300</xdr:colOff>
      <xdr:row>40</xdr:row>
      <xdr:rowOff>101600</xdr:rowOff>
    </xdr:from>
    <xdr:to>
      <xdr:col>13</xdr:col>
      <xdr:colOff>114300</xdr:colOff>
      <xdr:row>43</xdr:row>
      <xdr:rowOff>190500</xdr:rowOff>
    </xdr:to>
    <xdr:pic>
      <xdr:nvPicPr>
        <xdr:cNvPr id="1900100" name="Imagem 13">
          <a:extLst>
            <a:ext uri="{FF2B5EF4-FFF2-40B4-BE49-F238E27FC236}">
              <a16:creationId xmlns:a16="http://schemas.microsoft.com/office/drawing/2014/main" id="{66D1CECB-4E34-DD46-9031-E27E04CFF1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22700" y="9613900"/>
          <a:ext cx="4775200" cy="1079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309769</xdr:colOff>
      <xdr:row>0</xdr:row>
      <xdr:rowOff>159025</xdr:rowOff>
    </xdr:from>
    <xdr:to>
      <xdr:col>1</xdr:col>
      <xdr:colOff>552450</xdr:colOff>
      <xdr:row>0</xdr:row>
      <xdr:rowOff>647700</xdr:rowOff>
    </xdr:to>
    <xdr:pic>
      <xdr:nvPicPr>
        <xdr:cNvPr id="9" name="Imagem 8">
          <a:extLst>
            <a:ext uri="{FF2B5EF4-FFF2-40B4-BE49-F238E27FC236}">
              <a16:creationId xmlns:a16="http://schemas.microsoft.com/office/drawing/2014/main" id="{14B0746D-DFAB-4077-997F-914C374636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309769" y="159025"/>
          <a:ext cx="642731" cy="488675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Loyane Mendes de Souza" id="{68C75DB6-BB42-47D5-8425-A1946D8CB49B}" userId="S::MENDESS@tcu.gov.br::0d15c215-0e6b-46a8-ba5b-6bdc105fbf59" providerId="AD"/>
</personList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D54" dT="2023-06-15T15:56:05.78" personId="{68C75DB6-BB42-47D5-8425-A1946D8CB49B}" id="{61022C70-00AE-4822-99BA-DCA4668EC09A}">
    <text>Não compensa</text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D54" dT="2023-06-15T15:57:10.63" personId="{68C75DB6-BB42-47D5-8425-A1946D8CB49B}" id="{6A3C3352-FAC9-4526-BF3D-904F76C3347B}">
    <text>Não compensa</text>
  </threadedComment>
</ThreadedComments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5" Type="http://schemas.microsoft.com/office/2017/10/relationships/threadedComment" Target="../threadedComments/threadedComment1.xml"/><Relationship Id="rId4" Type="http://schemas.openxmlformats.org/officeDocument/2006/relationships/comments" Target="../comments1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Relationship Id="rId5" Type="http://schemas.microsoft.com/office/2017/10/relationships/threadedComment" Target="../threadedComments/threadedComment2.xml"/><Relationship Id="rId4" Type="http://schemas.openxmlformats.org/officeDocument/2006/relationships/comments" Target="../comments2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X1390"/>
  <sheetViews>
    <sheetView tabSelected="1" view="pageBreakPreview" topLeftCell="B1" zoomScaleSheetLayoutView="100" workbookViewId="0">
      <selection activeCell="O3" sqref="O3"/>
    </sheetView>
  </sheetViews>
  <sheetFormatPr defaultColWidth="9.140625" defaultRowHeight="12.75"/>
  <cols>
    <col min="1" max="1" width="3.28515625" style="193" customWidth="1"/>
    <col min="2" max="2" width="13.28515625" style="240" customWidth="1"/>
    <col min="3" max="3" width="48.7109375" style="203" customWidth="1"/>
    <col min="4" max="4" width="18.5703125" style="203" customWidth="1"/>
    <col min="5" max="5" width="17.42578125" style="241" customWidth="1"/>
    <col min="6" max="6" width="17.28515625" style="241" customWidth="1"/>
    <col min="7" max="7" width="17" style="241" customWidth="1"/>
    <col min="8" max="8" width="19.140625" style="242" customWidth="1"/>
    <col min="9" max="9" width="18.42578125" style="193" customWidth="1"/>
    <col min="10" max="10" width="17" style="193" customWidth="1"/>
    <col min="11" max="11" width="3.85546875" style="193" customWidth="1"/>
    <col min="12" max="38" width="9.140625" style="193"/>
    <col min="39" max="16384" width="9.140625" style="203"/>
  </cols>
  <sheetData>
    <row r="1" spans="1:362" s="188" customFormat="1" ht="55.5" customHeight="1" thickBot="1">
      <c r="B1" s="189"/>
      <c r="C1" s="459" t="s">
        <v>0</v>
      </c>
      <c r="D1" s="459"/>
      <c r="E1" s="459"/>
      <c r="F1" s="459"/>
      <c r="G1" s="459"/>
      <c r="H1" s="459"/>
    </row>
    <row r="2" spans="1:362" s="191" customFormat="1" ht="28.5" customHeight="1" thickBot="1">
      <c r="A2" s="190"/>
      <c r="B2" s="460" t="s">
        <v>1</v>
      </c>
      <c r="C2" s="461"/>
      <c r="D2" s="461"/>
      <c r="E2" s="461"/>
      <c r="F2" s="461"/>
      <c r="G2" s="461"/>
      <c r="H2" s="461"/>
      <c r="I2" s="461"/>
      <c r="J2" s="462"/>
      <c r="K2" s="190"/>
      <c r="L2" s="190"/>
      <c r="M2" s="190"/>
      <c r="N2" s="190"/>
      <c r="O2" s="190"/>
      <c r="P2" s="190"/>
      <c r="Q2" s="190"/>
      <c r="R2" s="190"/>
      <c r="S2" s="190"/>
      <c r="T2" s="190"/>
      <c r="U2" s="190"/>
      <c r="V2" s="190"/>
      <c r="W2" s="190"/>
      <c r="X2" s="190"/>
      <c r="Y2" s="190"/>
      <c r="Z2" s="190"/>
      <c r="AA2" s="190"/>
      <c r="AB2" s="190"/>
      <c r="AC2" s="190"/>
      <c r="AD2" s="190"/>
      <c r="AE2" s="190"/>
      <c r="AF2" s="190"/>
      <c r="AG2" s="190"/>
      <c r="AH2" s="190"/>
      <c r="AI2" s="190"/>
      <c r="AJ2" s="190"/>
      <c r="AK2" s="190"/>
      <c r="AL2" s="190"/>
    </row>
    <row r="3" spans="1:362" s="190" customFormat="1" ht="12" customHeight="1" thickBot="1">
      <c r="B3" s="192"/>
      <c r="C3" s="192"/>
      <c r="D3" s="192"/>
      <c r="E3" s="192"/>
      <c r="F3" s="192"/>
      <c r="G3" s="192"/>
      <c r="H3" s="192"/>
      <c r="I3" s="192"/>
      <c r="J3" s="192"/>
    </row>
    <row r="4" spans="1:362" s="191" customFormat="1" ht="21" customHeight="1">
      <c r="A4" s="190"/>
      <c r="B4" s="456" t="s">
        <v>2</v>
      </c>
      <c r="C4" s="457"/>
      <c r="D4" s="457"/>
      <c r="E4" s="457"/>
      <c r="F4" s="457"/>
      <c r="G4" s="457"/>
      <c r="H4" s="457"/>
      <c r="I4" s="457"/>
      <c r="J4" s="458"/>
      <c r="K4" s="190"/>
      <c r="L4" s="190"/>
      <c r="M4" s="190"/>
      <c r="N4" s="190"/>
      <c r="O4" s="190"/>
      <c r="P4" s="190"/>
      <c r="Q4" s="190"/>
      <c r="R4" s="190"/>
      <c r="S4" s="190"/>
      <c r="T4" s="190"/>
      <c r="U4" s="190"/>
      <c r="V4" s="190"/>
      <c r="W4" s="190"/>
      <c r="X4" s="190"/>
      <c r="Y4" s="190"/>
      <c r="Z4" s="190"/>
      <c r="AA4" s="190"/>
      <c r="AB4" s="190"/>
      <c r="AC4" s="190"/>
      <c r="AD4" s="190"/>
      <c r="AE4" s="190"/>
      <c r="AF4" s="190"/>
      <c r="AG4" s="190"/>
      <c r="AH4" s="190"/>
      <c r="AI4" s="190"/>
      <c r="AJ4" s="190"/>
      <c r="AK4" s="190"/>
      <c r="AL4" s="190"/>
    </row>
    <row r="5" spans="1:362" s="191" customFormat="1" ht="54" customHeight="1">
      <c r="A5" s="190"/>
      <c r="B5" s="182" t="s">
        <v>3</v>
      </c>
      <c r="C5" s="181" t="s">
        <v>4</v>
      </c>
      <c r="D5" s="181" t="s">
        <v>5</v>
      </c>
      <c r="E5" s="181" t="s">
        <v>6</v>
      </c>
      <c r="F5" s="181" t="s">
        <v>7</v>
      </c>
      <c r="G5" s="181" t="s">
        <v>8</v>
      </c>
      <c r="H5" s="181" t="s">
        <v>9</v>
      </c>
      <c r="I5" s="181" t="s">
        <v>10</v>
      </c>
      <c r="J5" s="183" t="s">
        <v>11</v>
      </c>
      <c r="K5" s="190"/>
      <c r="L5" s="190"/>
      <c r="M5" s="190"/>
      <c r="N5" s="190"/>
      <c r="O5" s="190"/>
      <c r="P5" s="190"/>
      <c r="Q5" s="190"/>
      <c r="R5" s="190"/>
      <c r="S5" s="190"/>
      <c r="T5" s="190"/>
      <c r="U5" s="190"/>
      <c r="V5" s="190"/>
      <c r="W5" s="190"/>
      <c r="X5" s="190"/>
      <c r="Y5" s="190"/>
      <c r="Z5" s="190"/>
      <c r="AA5" s="190"/>
      <c r="AB5" s="190"/>
      <c r="AC5" s="190"/>
      <c r="AD5" s="190"/>
      <c r="AE5" s="190"/>
      <c r="AF5" s="190"/>
      <c r="AG5" s="190"/>
      <c r="AH5" s="190"/>
      <c r="AI5" s="190"/>
      <c r="AJ5" s="190"/>
      <c r="AK5" s="190"/>
      <c r="AL5" s="190"/>
    </row>
    <row r="6" spans="1:362" ht="18" customHeight="1">
      <c r="B6" s="194" t="s">
        <v>12</v>
      </c>
      <c r="C6" s="195" t="s">
        <v>13</v>
      </c>
      <c r="D6" s="196" t="s">
        <v>14</v>
      </c>
      <c r="E6" s="197">
        <v>1</v>
      </c>
      <c r="F6" s="198">
        <f>'Taxas e Emolumentos'!D6</f>
        <v>0</v>
      </c>
      <c r="G6" s="199">
        <f>'Taxas e Emolumentos'!D12+'Taxas e Emolumentos'!D18</f>
        <v>0</v>
      </c>
      <c r="H6" s="200">
        <f>ROUND(SUM(F6:G6),2)</f>
        <v>0</v>
      </c>
      <c r="I6" s="201">
        <f>H6*E6</f>
        <v>0</v>
      </c>
      <c r="J6" s="202">
        <f>I6*12</f>
        <v>0</v>
      </c>
    </row>
    <row r="7" spans="1:362" ht="18" customHeight="1">
      <c r="B7" s="194" t="s">
        <v>15</v>
      </c>
      <c r="C7" s="195" t="s">
        <v>16</v>
      </c>
      <c r="D7" s="196" t="s">
        <v>14</v>
      </c>
      <c r="E7" s="204">
        <v>1</v>
      </c>
      <c r="F7" s="198">
        <f>Diárias!D6</f>
        <v>0</v>
      </c>
      <c r="G7" s="199">
        <f>Diárias!D12+Diárias!D18</f>
        <v>0</v>
      </c>
      <c r="H7" s="200">
        <f>ROUND(SUM(F7:G7),2)</f>
        <v>0</v>
      </c>
      <c r="I7" s="201">
        <f>H7*E7</f>
        <v>0</v>
      </c>
      <c r="J7" s="202">
        <f>I7*12</f>
        <v>0</v>
      </c>
    </row>
    <row r="8" spans="1:362" ht="26.25" customHeight="1" thickBot="1">
      <c r="B8" s="463" t="s">
        <v>17</v>
      </c>
      <c r="C8" s="464"/>
      <c r="D8" s="464"/>
      <c r="E8" s="464"/>
      <c r="F8" s="464"/>
      <c r="G8" s="464"/>
      <c r="H8" s="465"/>
      <c r="I8" s="205">
        <f>SUM(I6:I7)</f>
        <v>0</v>
      </c>
      <c r="J8" s="206">
        <f>SUM(J6:J7)</f>
        <v>0</v>
      </c>
    </row>
    <row r="9" spans="1:362" s="193" customFormat="1" ht="13.5" thickBot="1">
      <c r="B9" s="207"/>
      <c r="E9" s="208"/>
      <c r="F9" s="208"/>
      <c r="G9" s="208"/>
      <c r="H9" s="209"/>
    </row>
    <row r="10" spans="1:362" s="191" customFormat="1" ht="21" customHeight="1">
      <c r="A10" s="190"/>
      <c r="B10" s="456" t="s">
        <v>18</v>
      </c>
      <c r="C10" s="457"/>
      <c r="D10" s="457"/>
      <c r="E10" s="457"/>
      <c r="F10" s="457"/>
      <c r="G10" s="457"/>
      <c r="H10" s="457"/>
      <c r="I10" s="457"/>
      <c r="J10" s="458"/>
      <c r="K10" s="190"/>
      <c r="L10" s="190"/>
      <c r="M10" s="190"/>
      <c r="N10" s="190"/>
      <c r="O10" s="190"/>
      <c r="P10" s="190"/>
      <c r="Q10" s="190"/>
      <c r="R10" s="190"/>
      <c r="S10" s="190"/>
      <c r="T10" s="190"/>
      <c r="U10" s="190"/>
      <c r="V10" s="190"/>
      <c r="W10" s="190"/>
      <c r="X10" s="190"/>
      <c r="Y10" s="190"/>
      <c r="Z10" s="190"/>
      <c r="AA10" s="190"/>
      <c r="AB10" s="190"/>
      <c r="AC10" s="190"/>
      <c r="AD10" s="190"/>
      <c r="AE10" s="190"/>
      <c r="AF10" s="190"/>
      <c r="AG10" s="190"/>
      <c r="AH10" s="190"/>
      <c r="AI10" s="190"/>
      <c r="AJ10" s="190"/>
      <c r="AK10" s="190"/>
      <c r="AL10" s="190"/>
    </row>
    <row r="11" spans="1:362" s="210" customFormat="1" ht="51">
      <c r="A11" s="190"/>
      <c r="B11" s="182" t="s">
        <v>3</v>
      </c>
      <c r="C11" s="181" t="s">
        <v>4</v>
      </c>
      <c r="D11" s="181" t="s">
        <v>19</v>
      </c>
      <c r="E11" s="181" t="s">
        <v>20</v>
      </c>
      <c r="F11" s="181" t="s">
        <v>21</v>
      </c>
      <c r="G11" s="181" t="s">
        <v>8</v>
      </c>
      <c r="H11" s="181" t="s">
        <v>22</v>
      </c>
      <c r="I11" s="180" t="s">
        <v>10</v>
      </c>
      <c r="J11" s="184" t="s">
        <v>11</v>
      </c>
      <c r="K11" s="190"/>
      <c r="L11" s="190"/>
      <c r="M11" s="190"/>
      <c r="N11" s="190"/>
      <c r="O11" s="190"/>
      <c r="P11" s="190"/>
      <c r="Q11" s="190"/>
      <c r="R11" s="190"/>
      <c r="S11" s="190"/>
      <c r="T11" s="190"/>
      <c r="U11" s="190"/>
      <c r="V11" s="190"/>
      <c r="W11" s="190"/>
      <c r="X11" s="190"/>
      <c r="Y11" s="190"/>
      <c r="Z11" s="190"/>
      <c r="AA11" s="190"/>
      <c r="AB11" s="190"/>
      <c r="AC11" s="190"/>
      <c r="AD11" s="190"/>
      <c r="AE11" s="190"/>
      <c r="AF11" s="190"/>
      <c r="AG11" s="190"/>
      <c r="AH11" s="190"/>
      <c r="AI11" s="190"/>
      <c r="AJ11" s="190"/>
      <c r="AK11" s="190"/>
      <c r="AL11" s="190"/>
      <c r="AM11" s="190"/>
      <c r="AN11" s="190"/>
      <c r="AO11" s="190"/>
      <c r="AP11" s="190"/>
      <c r="AQ11" s="190"/>
      <c r="AR11" s="190"/>
      <c r="AS11" s="190"/>
      <c r="AT11" s="190"/>
      <c r="AU11" s="190"/>
      <c r="AV11" s="190"/>
      <c r="AW11" s="190"/>
      <c r="AX11" s="190"/>
      <c r="AY11" s="190"/>
      <c r="AZ11" s="190"/>
      <c r="BA11" s="190"/>
      <c r="BB11" s="190"/>
      <c r="BC11" s="190"/>
      <c r="BD11" s="190"/>
      <c r="BE11" s="190"/>
      <c r="BF11" s="190"/>
      <c r="BG11" s="190"/>
      <c r="BH11" s="190"/>
      <c r="BI11" s="190"/>
      <c r="BJ11" s="190"/>
      <c r="BK11" s="190"/>
      <c r="BL11" s="190"/>
      <c r="BM11" s="190"/>
      <c r="BN11" s="190"/>
      <c r="BO11" s="190"/>
      <c r="BP11" s="190"/>
      <c r="BQ11" s="190"/>
      <c r="BR11" s="190"/>
      <c r="BS11" s="190"/>
      <c r="BT11" s="190"/>
      <c r="BU11" s="190"/>
      <c r="BV11" s="190"/>
      <c r="BW11" s="190"/>
      <c r="BX11" s="190"/>
      <c r="BY11" s="190"/>
      <c r="BZ11" s="190"/>
      <c r="CA11" s="190"/>
      <c r="CB11" s="190"/>
      <c r="CC11" s="190"/>
      <c r="CD11" s="190"/>
      <c r="CE11" s="190"/>
      <c r="CF11" s="190"/>
      <c r="CG11" s="190"/>
      <c r="CH11" s="190"/>
      <c r="CI11" s="190"/>
      <c r="CJ11" s="190"/>
      <c r="CK11" s="190"/>
      <c r="CL11" s="190"/>
      <c r="CM11" s="190"/>
      <c r="CN11" s="190"/>
      <c r="CO11" s="190"/>
      <c r="CP11" s="190"/>
      <c r="CQ11" s="190"/>
      <c r="CR11" s="190"/>
      <c r="CS11" s="190"/>
      <c r="CT11" s="190"/>
      <c r="CU11" s="190"/>
      <c r="CV11" s="190"/>
      <c r="CW11" s="190"/>
      <c r="CX11" s="190"/>
      <c r="CY11" s="190"/>
      <c r="CZ11" s="190"/>
      <c r="DA11" s="190"/>
      <c r="DB11" s="190"/>
      <c r="DC11" s="190"/>
      <c r="DD11" s="190"/>
      <c r="DE11" s="190"/>
      <c r="DF11" s="190"/>
      <c r="DG11" s="190"/>
      <c r="DH11" s="190"/>
      <c r="DI11" s="190"/>
      <c r="DJ11" s="190"/>
      <c r="DK11" s="190"/>
      <c r="DL11" s="190"/>
      <c r="DM11" s="190"/>
      <c r="DN11" s="190"/>
      <c r="DO11" s="190"/>
      <c r="DP11" s="190"/>
      <c r="DQ11" s="190"/>
      <c r="DR11" s="190"/>
      <c r="DS11" s="190"/>
      <c r="DT11" s="190"/>
      <c r="DU11" s="190"/>
      <c r="DV11" s="190"/>
      <c r="DW11" s="190"/>
      <c r="DX11" s="190"/>
      <c r="DY11" s="190"/>
      <c r="DZ11" s="190"/>
      <c r="EA11" s="190"/>
      <c r="EB11" s="190"/>
      <c r="EC11" s="190"/>
      <c r="ED11" s="190"/>
      <c r="EE11" s="190"/>
      <c r="EF11" s="190"/>
      <c r="EG11" s="190"/>
      <c r="EH11" s="190"/>
      <c r="EI11" s="190"/>
      <c r="EJ11" s="190"/>
      <c r="EK11" s="190"/>
      <c r="EL11" s="190"/>
      <c r="EM11" s="190"/>
      <c r="EN11" s="190"/>
      <c r="EO11" s="190"/>
      <c r="EP11" s="190"/>
      <c r="EQ11" s="190"/>
      <c r="ER11" s="190"/>
      <c r="ES11" s="190"/>
      <c r="ET11" s="190"/>
      <c r="EU11" s="190"/>
      <c r="EV11" s="190"/>
      <c r="EW11" s="190"/>
      <c r="EX11" s="190"/>
      <c r="EY11" s="190"/>
      <c r="EZ11" s="190"/>
      <c r="FA11" s="190"/>
      <c r="FB11" s="190"/>
      <c r="FC11" s="190"/>
      <c r="FD11" s="190"/>
      <c r="FE11" s="190"/>
      <c r="FF11" s="190"/>
      <c r="FG11" s="190"/>
      <c r="FH11" s="190"/>
      <c r="FI11" s="190"/>
      <c r="FJ11" s="190"/>
      <c r="FK11" s="190"/>
      <c r="FL11" s="190"/>
      <c r="FM11" s="190"/>
      <c r="FN11" s="190"/>
      <c r="FO11" s="190"/>
      <c r="FP11" s="190"/>
      <c r="FQ11" s="190"/>
      <c r="FR11" s="190"/>
      <c r="FS11" s="190"/>
      <c r="FT11" s="190"/>
      <c r="FU11" s="190"/>
      <c r="FV11" s="190"/>
      <c r="FW11" s="190"/>
      <c r="FX11" s="190"/>
      <c r="FY11" s="190"/>
      <c r="FZ11" s="190"/>
      <c r="GA11" s="190"/>
      <c r="GB11" s="190"/>
      <c r="GC11" s="190"/>
      <c r="GD11" s="190"/>
      <c r="GE11" s="190"/>
      <c r="GF11" s="190"/>
      <c r="GG11" s="190"/>
      <c r="GH11" s="190"/>
      <c r="GI11" s="190"/>
      <c r="GJ11" s="190"/>
      <c r="GK11" s="190"/>
      <c r="GL11" s="190"/>
      <c r="GM11" s="190"/>
      <c r="GN11" s="190"/>
      <c r="GO11" s="190"/>
      <c r="GP11" s="190"/>
      <c r="GQ11" s="190"/>
      <c r="GR11" s="190"/>
      <c r="GS11" s="190"/>
      <c r="GT11" s="190"/>
      <c r="GU11" s="190"/>
      <c r="GV11" s="190"/>
      <c r="GW11" s="190"/>
      <c r="GX11" s="190"/>
      <c r="GY11" s="190"/>
      <c r="GZ11" s="190"/>
      <c r="HA11" s="190"/>
      <c r="HB11" s="190"/>
      <c r="HC11" s="190"/>
      <c r="HD11" s="190"/>
      <c r="HE11" s="190"/>
      <c r="HF11" s="190"/>
      <c r="HG11" s="190"/>
      <c r="HH11" s="190"/>
      <c r="HI11" s="190"/>
      <c r="HJ11" s="190"/>
      <c r="HK11" s="190"/>
      <c r="HL11" s="190"/>
      <c r="HM11" s="190"/>
      <c r="HN11" s="190"/>
      <c r="HO11" s="190"/>
      <c r="HP11" s="190"/>
      <c r="HQ11" s="190"/>
      <c r="HR11" s="190"/>
      <c r="HS11" s="190"/>
      <c r="HT11" s="190"/>
      <c r="HU11" s="190"/>
      <c r="HV11" s="190"/>
      <c r="HW11" s="190"/>
      <c r="HX11" s="190"/>
      <c r="HY11" s="190"/>
      <c r="HZ11" s="190"/>
      <c r="IA11" s="190"/>
      <c r="IB11" s="190"/>
      <c r="IC11" s="190"/>
      <c r="ID11" s="190"/>
      <c r="IE11" s="190"/>
      <c r="IF11" s="190"/>
      <c r="IG11" s="190"/>
      <c r="IH11" s="190"/>
      <c r="II11" s="190"/>
      <c r="IJ11" s="190"/>
      <c r="IK11" s="190"/>
      <c r="IL11" s="190"/>
      <c r="IM11" s="190"/>
      <c r="IN11" s="190"/>
      <c r="IO11" s="190"/>
      <c r="IP11" s="190"/>
      <c r="IQ11" s="190"/>
      <c r="IR11" s="190"/>
      <c r="IS11" s="190"/>
      <c r="IT11" s="190"/>
      <c r="IU11" s="190"/>
      <c r="IV11" s="190"/>
      <c r="IW11" s="190"/>
      <c r="IX11" s="190"/>
      <c r="IY11" s="190"/>
      <c r="IZ11" s="190"/>
      <c r="JA11" s="190"/>
      <c r="JB11" s="190"/>
      <c r="JC11" s="190"/>
      <c r="JD11" s="190"/>
      <c r="JE11" s="190"/>
      <c r="JF11" s="190"/>
      <c r="JG11" s="190"/>
      <c r="JH11" s="190"/>
      <c r="JI11" s="190"/>
      <c r="JJ11" s="190"/>
      <c r="JK11" s="190"/>
      <c r="JL11" s="190"/>
      <c r="JM11" s="190"/>
      <c r="JN11" s="190"/>
      <c r="JO11" s="190"/>
      <c r="JP11" s="190"/>
      <c r="JQ11" s="190"/>
      <c r="JR11" s="190"/>
      <c r="JS11" s="190"/>
      <c r="JT11" s="190"/>
      <c r="JU11" s="190"/>
      <c r="JV11" s="190"/>
      <c r="JW11" s="190"/>
      <c r="JX11" s="190"/>
      <c r="JY11" s="190"/>
      <c r="JZ11" s="190"/>
      <c r="KA11" s="190"/>
      <c r="KB11" s="190"/>
      <c r="KC11" s="190"/>
      <c r="KD11" s="190"/>
      <c r="KE11" s="190"/>
      <c r="KF11" s="190"/>
      <c r="KG11" s="190"/>
      <c r="KH11" s="190"/>
      <c r="KI11" s="190"/>
      <c r="KJ11" s="190"/>
      <c r="KK11" s="190"/>
      <c r="KL11" s="190"/>
      <c r="KM11" s="190"/>
      <c r="KN11" s="190"/>
      <c r="KO11" s="190"/>
      <c r="KP11" s="190"/>
      <c r="KQ11" s="190"/>
      <c r="KR11" s="190"/>
      <c r="KS11" s="190"/>
      <c r="KT11" s="190"/>
      <c r="KU11" s="190"/>
      <c r="KV11" s="190"/>
      <c r="KW11" s="190"/>
      <c r="KX11" s="190"/>
      <c r="KY11" s="190"/>
      <c r="KZ11" s="190"/>
      <c r="LA11" s="190"/>
      <c r="LB11" s="190"/>
      <c r="LC11" s="190"/>
      <c r="LD11" s="190"/>
      <c r="LE11" s="190"/>
      <c r="LF11" s="190"/>
      <c r="LG11" s="190"/>
      <c r="LH11" s="190"/>
      <c r="LI11" s="190"/>
      <c r="LJ11" s="190"/>
      <c r="LK11" s="190"/>
      <c r="LL11" s="190"/>
      <c r="LM11" s="190"/>
      <c r="LN11" s="190"/>
      <c r="LO11" s="190"/>
      <c r="LP11" s="190"/>
      <c r="LQ11" s="190"/>
      <c r="LR11" s="190"/>
      <c r="LS11" s="190"/>
      <c r="LT11" s="190"/>
      <c r="LU11" s="190"/>
      <c r="LV11" s="190"/>
      <c r="LW11" s="190"/>
      <c r="LX11" s="190"/>
      <c r="LY11" s="190"/>
      <c r="LZ11" s="190"/>
      <c r="MA11" s="190"/>
      <c r="MB11" s="190"/>
      <c r="MC11" s="190"/>
      <c r="MD11" s="190"/>
      <c r="ME11" s="190"/>
      <c r="MF11" s="190"/>
      <c r="MG11" s="190"/>
      <c r="MH11" s="190"/>
      <c r="MI11" s="190"/>
      <c r="MJ11" s="190"/>
      <c r="MK11" s="190"/>
      <c r="ML11" s="190"/>
      <c r="MM11" s="190"/>
      <c r="MN11" s="190"/>
      <c r="MO11" s="190"/>
      <c r="MP11" s="190"/>
      <c r="MQ11" s="190"/>
      <c r="MR11" s="190"/>
      <c r="MS11" s="190"/>
      <c r="MT11" s="190"/>
      <c r="MU11" s="190"/>
      <c r="MV11" s="190"/>
      <c r="MW11" s="190"/>
      <c r="MX11" s="190"/>
    </row>
    <row r="12" spans="1:362" s="210" customFormat="1" ht="18.95" customHeight="1">
      <c r="A12" s="190"/>
      <c r="B12" s="211" t="s">
        <v>23</v>
      </c>
      <c r="C12" s="212" t="s">
        <v>24</v>
      </c>
      <c r="D12" s="213">
        <v>1</v>
      </c>
      <c r="E12" s="213">
        <v>1</v>
      </c>
      <c r="F12" s="214">
        <f>'Engenheiro Mecânico'!D61</f>
        <v>0</v>
      </c>
      <c r="G12" s="214">
        <f>'Engenheiro Mecânico'!D67+'Engenheiro Mecânico'!D73</f>
        <v>0</v>
      </c>
      <c r="H12" s="214">
        <f>ROUND(F12+G12,2)</f>
        <v>0</v>
      </c>
      <c r="I12" s="214">
        <f>H12*E12</f>
        <v>0</v>
      </c>
      <c r="J12" s="215">
        <f>I12*12</f>
        <v>0</v>
      </c>
      <c r="K12" s="190"/>
      <c r="L12" s="190"/>
      <c r="M12" s="190"/>
      <c r="N12" s="190"/>
      <c r="O12" s="190"/>
      <c r="P12" s="190"/>
      <c r="Q12" s="190"/>
      <c r="R12" s="190"/>
      <c r="S12" s="190"/>
      <c r="T12" s="190"/>
      <c r="U12" s="190"/>
      <c r="V12" s="190"/>
      <c r="W12" s="190"/>
      <c r="X12" s="190"/>
      <c r="Y12" s="190"/>
      <c r="Z12" s="190"/>
      <c r="AA12" s="190"/>
      <c r="AB12" s="190"/>
      <c r="AC12" s="190"/>
      <c r="AD12" s="190"/>
      <c r="AE12" s="190"/>
      <c r="AF12" s="190"/>
      <c r="AG12" s="190"/>
      <c r="AH12" s="190"/>
      <c r="AI12" s="190"/>
      <c r="AJ12" s="190"/>
      <c r="AK12" s="190"/>
      <c r="AL12" s="190"/>
      <c r="AM12" s="190"/>
      <c r="AN12" s="190"/>
      <c r="AO12" s="190"/>
      <c r="AP12" s="190"/>
      <c r="AQ12" s="190"/>
      <c r="AR12" s="190"/>
      <c r="AS12" s="190"/>
      <c r="AT12" s="190"/>
      <c r="AU12" s="190"/>
      <c r="AV12" s="190"/>
      <c r="AW12" s="190"/>
      <c r="AX12" s="190"/>
      <c r="AY12" s="190"/>
      <c r="AZ12" s="190"/>
      <c r="BA12" s="190"/>
      <c r="BB12" s="190"/>
      <c r="BC12" s="190"/>
      <c r="BD12" s="190"/>
      <c r="BE12" s="190"/>
      <c r="BF12" s="190"/>
      <c r="BG12" s="190"/>
      <c r="BH12" s="190"/>
      <c r="BI12" s="190"/>
      <c r="BJ12" s="190"/>
      <c r="BK12" s="190"/>
      <c r="BL12" s="190"/>
      <c r="BM12" s="190"/>
      <c r="BN12" s="190"/>
      <c r="BO12" s="190"/>
      <c r="BP12" s="190"/>
      <c r="BQ12" s="190"/>
      <c r="BR12" s="190"/>
      <c r="BS12" s="190"/>
      <c r="BT12" s="190"/>
      <c r="BU12" s="190"/>
      <c r="BV12" s="190"/>
      <c r="BW12" s="190"/>
      <c r="BX12" s="190"/>
      <c r="BY12" s="190"/>
      <c r="BZ12" s="190"/>
      <c r="CA12" s="190"/>
      <c r="CB12" s="190"/>
      <c r="CC12" s="190"/>
      <c r="CD12" s="190"/>
      <c r="CE12" s="190"/>
      <c r="CF12" s="190"/>
      <c r="CG12" s="190"/>
      <c r="CH12" s="190"/>
      <c r="CI12" s="190"/>
      <c r="CJ12" s="190"/>
      <c r="CK12" s="190"/>
      <c r="CL12" s="190"/>
      <c r="CM12" s="190"/>
      <c r="CN12" s="190"/>
      <c r="CO12" s="190"/>
      <c r="CP12" s="190"/>
      <c r="CQ12" s="190"/>
      <c r="CR12" s="190"/>
      <c r="CS12" s="190"/>
      <c r="CT12" s="190"/>
      <c r="CU12" s="190"/>
      <c r="CV12" s="190"/>
      <c r="CW12" s="190"/>
      <c r="CX12" s="190"/>
      <c r="CY12" s="190"/>
      <c r="CZ12" s="190"/>
      <c r="DA12" s="190"/>
      <c r="DB12" s="190"/>
      <c r="DC12" s="190"/>
      <c r="DD12" s="190"/>
      <c r="DE12" s="190"/>
      <c r="DF12" s="190"/>
      <c r="DG12" s="190"/>
      <c r="DH12" s="190"/>
      <c r="DI12" s="190"/>
      <c r="DJ12" s="190"/>
      <c r="DK12" s="190"/>
      <c r="DL12" s="190"/>
      <c r="DM12" s="190"/>
      <c r="DN12" s="190"/>
      <c r="DO12" s="190"/>
      <c r="DP12" s="190"/>
      <c r="DQ12" s="190"/>
      <c r="DR12" s="190"/>
      <c r="DS12" s="190"/>
      <c r="DT12" s="190"/>
      <c r="DU12" s="190"/>
      <c r="DV12" s="190"/>
      <c r="DW12" s="190"/>
      <c r="DX12" s="190"/>
      <c r="DY12" s="190"/>
      <c r="DZ12" s="190"/>
      <c r="EA12" s="190"/>
      <c r="EB12" s="190"/>
      <c r="EC12" s="190"/>
      <c r="ED12" s="190"/>
      <c r="EE12" s="190"/>
      <c r="EF12" s="190"/>
      <c r="EG12" s="190"/>
      <c r="EH12" s="190"/>
      <c r="EI12" s="190"/>
      <c r="EJ12" s="190"/>
      <c r="EK12" s="190"/>
      <c r="EL12" s="190"/>
      <c r="EM12" s="190"/>
      <c r="EN12" s="190"/>
      <c r="EO12" s="190"/>
      <c r="EP12" s="190"/>
      <c r="EQ12" s="190"/>
      <c r="ER12" s="190"/>
      <c r="ES12" s="190"/>
      <c r="ET12" s="190"/>
      <c r="EU12" s="190"/>
      <c r="EV12" s="190"/>
      <c r="EW12" s="190"/>
      <c r="EX12" s="190"/>
      <c r="EY12" s="190"/>
      <c r="EZ12" s="190"/>
      <c r="FA12" s="190"/>
      <c r="FB12" s="190"/>
      <c r="FC12" s="190"/>
      <c r="FD12" s="190"/>
      <c r="FE12" s="190"/>
      <c r="FF12" s="190"/>
      <c r="FG12" s="190"/>
      <c r="FH12" s="190"/>
      <c r="FI12" s="190"/>
      <c r="FJ12" s="190"/>
      <c r="FK12" s="190"/>
      <c r="FL12" s="190"/>
      <c r="FM12" s="190"/>
      <c r="FN12" s="190"/>
      <c r="FO12" s="190"/>
      <c r="FP12" s="190"/>
      <c r="FQ12" s="190"/>
      <c r="FR12" s="190"/>
      <c r="FS12" s="190"/>
      <c r="FT12" s="190"/>
      <c r="FU12" s="190"/>
      <c r="FV12" s="190"/>
      <c r="FW12" s="190"/>
      <c r="FX12" s="190"/>
      <c r="FY12" s="190"/>
      <c r="FZ12" s="190"/>
      <c r="GA12" s="190"/>
      <c r="GB12" s="190"/>
      <c r="GC12" s="190"/>
      <c r="GD12" s="190"/>
      <c r="GE12" s="190"/>
      <c r="GF12" s="190"/>
      <c r="GG12" s="190"/>
      <c r="GH12" s="190"/>
      <c r="GI12" s="190"/>
      <c r="GJ12" s="190"/>
      <c r="GK12" s="190"/>
      <c r="GL12" s="190"/>
      <c r="GM12" s="190"/>
      <c r="GN12" s="190"/>
      <c r="GO12" s="190"/>
      <c r="GP12" s="190"/>
      <c r="GQ12" s="190"/>
      <c r="GR12" s="190"/>
      <c r="GS12" s="190"/>
      <c r="GT12" s="190"/>
      <c r="GU12" s="190"/>
      <c r="GV12" s="190"/>
      <c r="GW12" s="190"/>
      <c r="GX12" s="190"/>
      <c r="GY12" s="190"/>
      <c r="GZ12" s="190"/>
      <c r="HA12" s="190"/>
      <c r="HB12" s="190"/>
      <c r="HC12" s="190"/>
      <c r="HD12" s="190"/>
      <c r="HE12" s="190"/>
      <c r="HF12" s="190"/>
      <c r="HG12" s="190"/>
      <c r="HH12" s="190"/>
      <c r="HI12" s="190"/>
      <c r="HJ12" s="190"/>
      <c r="HK12" s="190"/>
      <c r="HL12" s="190"/>
      <c r="HM12" s="190"/>
      <c r="HN12" s="190"/>
      <c r="HO12" s="190"/>
      <c r="HP12" s="190"/>
      <c r="HQ12" s="190"/>
      <c r="HR12" s="190"/>
      <c r="HS12" s="190"/>
      <c r="HT12" s="190"/>
      <c r="HU12" s="190"/>
      <c r="HV12" s="190"/>
      <c r="HW12" s="190"/>
      <c r="HX12" s="190"/>
      <c r="HY12" s="190"/>
      <c r="HZ12" s="190"/>
      <c r="IA12" s="190"/>
      <c r="IB12" s="190"/>
      <c r="IC12" s="190"/>
      <c r="ID12" s="190"/>
      <c r="IE12" s="190"/>
      <c r="IF12" s="190"/>
      <c r="IG12" s="190"/>
      <c r="IH12" s="190"/>
      <c r="II12" s="190"/>
      <c r="IJ12" s="190"/>
      <c r="IK12" s="190"/>
      <c r="IL12" s="190"/>
      <c r="IM12" s="190"/>
      <c r="IN12" s="190"/>
      <c r="IO12" s="190"/>
      <c r="IP12" s="190"/>
      <c r="IQ12" s="190"/>
      <c r="IR12" s="190"/>
      <c r="IS12" s="190"/>
      <c r="IT12" s="190"/>
      <c r="IU12" s="190"/>
      <c r="IV12" s="190"/>
      <c r="IW12" s="190"/>
      <c r="IX12" s="190"/>
      <c r="IY12" s="190"/>
      <c r="IZ12" s="190"/>
      <c r="JA12" s="190"/>
      <c r="JB12" s="190"/>
      <c r="JC12" s="190"/>
      <c r="JD12" s="190"/>
      <c r="JE12" s="190"/>
      <c r="JF12" s="190"/>
      <c r="JG12" s="190"/>
      <c r="JH12" s="190"/>
      <c r="JI12" s="190"/>
      <c r="JJ12" s="190"/>
      <c r="JK12" s="190"/>
      <c r="JL12" s="190"/>
      <c r="JM12" s="190"/>
      <c r="JN12" s="190"/>
      <c r="JO12" s="190"/>
      <c r="JP12" s="190"/>
      <c r="JQ12" s="190"/>
      <c r="JR12" s="190"/>
      <c r="JS12" s="190"/>
      <c r="JT12" s="190"/>
      <c r="JU12" s="190"/>
      <c r="JV12" s="190"/>
      <c r="JW12" s="190"/>
      <c r="JX12" s="190"/>
      <c r="JY12" s="190"/>
      <c r="JZ12" s="190"/>
      <c r="KA12" s="190"/>
      <c r="KB12" s="190"/>
      <c r="KC12" s="190"/>
      <c r="KD12" s="190"/>
      <c r="KE12" s="190"/>
      <c r="KF12" s="190"/>
      <c r="KG12" s="190"/>
      <c r="KH12" s="190"/>
      <c r="KI12" s="190"/>
      <c r="KJ12" s="190"/>
      <c r="KK12" s="190"/>
      <c r="KL12" s="190"/>
      <c r="KM12" s="190"/>
      <c r="KN12" s="190"/>
      <c r="KO12" s="190"/>
      <c r="KP12" s="190"/>
      <c r="KQ12" s="190"/>
      <c r="KR12" s="190"/>
      <c r="KS12" s="190"/>
      <c r="KT12" s="190"/>
      <c r="KU12" s="190"/>
      <c r="KV12" s="190"/>
      <c r="KW12" s="190"/>
      <c r="KX12" s="190"/>
      <c r="KY12" s="190"/>
      <c r="KZ12" s="190"/>
      <c r="LA12" s="190"/>
      <c r="LB12" s="190"/>
      <c r="LC12" s="190"/>
      <c r="LD12" s="190"/>
      <c r="LE12" s="190"/>
      <c r="LF12" s="190"/>
      <c r="LG12" s="190"/>
      <c r="LH12" s="190"/>
      <c r="LI12" s="190"/>
      <c r="LJ12" s="190"/>
      <c r="LK12" s="190"/>
      <c r="LL12" s="190"/>
      <c r="LM12" s="190"/>
      <c r="LN12" s="190"/>
      <c r="LO12" s="190"/>
      <c r="LP12" s="190"/>
      <c r="LQ12" s="190"/>
      <c r="LR12" s="190"/>
      <c r="LS12" s="190"/>
      <c r="LT12" s="190"/>
      <c r="LU12" s="190"/>
      <c r="LV12" s="190"/>
      <c r="LW12" s="190"/>
      <c r="LX12" s="190"/>
      <c r="LY12" s="190"/>
      <c r="LZ12" s="190"/>
      <c r="MA12" s="190"/>
      <c r="MB12" s="190"/>
      <c r="MC12" s="190"/>
      <c r="MD12" s="190"/>
      <c r="ME12" s="190"/>
      <c r="MF12" s="190"/>
      <c r="MG12" s="190"/>
      <c r="MH12" s="190"/>
      <c r="MI12" s="190"/>
      <c r="MJ12" s="190"/>
      <c r="MK12" s="190"/>
      <c r="ML12" s="190"/>
      <c r="MM12" s="190"/>
      <c r="MN12" s="190"/>
      <c r="MO12" s="190"/>
      <c r="MP12" s="190"/>
      <c r="MQ12" s="190"/>
      <c r="MR12" s="190"/>
      <c r="MS12" s="190"/>
      <c r="MT12" s="190"/>
      <c r="MU12" s="190"/>
      <c r="MV12" s="190"/>
      <c r="MW12" s="190"/>
      <c r="MX12" s="190"/>
    </row>
    <row r="13" spans="1:362" s="210" customFormat="1" ht="18.95" customHeight="1">
      <c r="A13" s="190"/>
      <c r="B13" s="211" t="s">
        <v>25</v>
      </c>
      <c r="C13" s="212" t="s">
        <v>26</v>
      </c>
      <c r="D13" s="213">
        <v>2</v>
      </c>
      <c r="E13" s="213">
        <v>2</v>
      </c>
      <c r="F13" s="214">
        <f>Encarregado!D61</f>
        <v>0</v>
      </c>
      <c r="G13" s="214">
        <f>Encarregado!D67+Encarregado!D73</f>
        <v>0</v>
      </c>
      <c r="H13" s="214">
        <f t="shared" ref="H13:H23" si="0">ROUND(F13+G13,2)</f>
        <v>0</v>
      </c>
      <c r="I13" s="214">
        <f t="shared" ref="I13:I23" si="1">H13*E13</f>
        <v>0</v>
      </c>
      <c r="J13" s="215">
        <f t="shared" ref="J13:J23" si="2">I13*12</f>
        <v>0</v>
      </c>
      <c r="K13" s="190"/>
      <c r="L13" s="190"/>
      <c r="M13" s="190"/>
      <c r="N13" s="190"/>
      <c r="O13" s="190"/>
      <c r="P13" s="190"/>
      <c r="Q13" s="190"/>
      <c r="R13" s="190"/>
      <c r="S13" s="190"/>
      <c r="T13" s="190"/>
      <c r="U13" s="190"/>
      <c r="V13" s="190"/>
      <c r="W13" s="190"/>
      <c r="X13" s="190"/>
      <c r="Y13" s="190"/>
      <c r="Z13" s="190"/>
      <c r="AA13" s="190"/>
      <c r="AB13" s="190"/>
      <c r="AC13" s="190"/>
      <c r="AD13" s="190"/>
      <c r="AE13" s="190"/>
      <c r="AF13" s="190"/>
      <c r="AG13" s="190"/>
      <c r="AH13" s="190"/>
      <c r="AI13" s="190"/>
      <c r="AJ13" s="190"/>
      <c r="AK13" s="190"/>
      <c r="AL13" s="190"/>
      <c r="AM13" s="190"/>
      <c r="AN13" s="190"/>
      <c r="AO13" s="190"/>
      <c r="AP13" s="190"/>
      <c r="AQ13" s="190"/>
      <c r="AR13" s="190"/>
      <c r="AS13" s="190"/>
      <c r="AT13" s="190"/>
      <c r="AU13" s="190"/>
      <c r="AV13" s="190"/>
      <c r="AW13" s="190"/>
      <c r="AX13" s="190"/>
      <c r="AY13" s="190"/>
      <c r="AZ13" s="190"/>
      <c r="BA13" s="190"/>
      <c r="BB13" s="190"/>
      <c r="BC13" s="190"/>
      <c r="BD13" s="190"/>
      <c r="BE13" s="190"/>
      <c r="BF13" s="190"/>
      <c r="BG13" s="190"/>
      <c r="BH13" s="190"/>
      <c r="BI13" s="190"/>
      <c r="BJ13" s="190"/>
      <c r="BK13" s="190"/>
      <c r="BL13" s="190"/>
      <c r="BM13" s="190"/>
      <c r="BN13" s="190"/>
      <c r="BO13" s="190"/>
      <c r="BP13" s="190"/>
      <c r="BQ13" s="190"/>
      <c r="BR13" s="190"/>
      <c r="BS13" s="190"/>
      <c r="BT13" s="190"/>
      <c r="BU13" s="190"/>
      <c r="BV13" s="190"/>
      <c r="BW13" s="190"/>
      <c r="BX13" s="190"/>
      <c r="BY13" s="190"/>
      <c r="BZ13" s="190"/>
      <c r="CA13" s="190"/>
      <c r="CB13" s="190"/>
      <c r="CC13" s="190"/>
      <c r="CD13" s="190"/>
      <c r="CE13" s="190"/>
      <c r="CF13" s="190"/>
      <c r="CG13" s="190"/>
      <c r="CH13" s="190"/>
      <c r="CI13" s="190"/>
      <c r="CJ13" s="190"/>
      <c r="CK13" s="190"/>
      <c r="CL13" s="190"/>
      <c r="CM13" s="190"/>
      <c r="CN13" s="190"/>
      <c r="CO13" s="190"/>
      <c r="CP13" s="190"/>
      <c r="CQ13" s="190"/>
      <c r="CR13" s="190"/>
      <c r="CS13" s="190"/>
      <c r="CT13" s="190"/>
      <c r="CU13" s="190"/>
      <c r="CV13" s="190"/>
      <c r="CW13" s="190"/>
      <c r="CX13" s="190"/>
      <c r="CY13" s="190"/>
      <c r="CZ13" s="190"/>
      <c r="DA13" s="190"/>
      <c r="DB13" s="190"/>
      <c r="DC13" s="190"/>
      <c r="DD13" s="190"/>
      <c r="DE13" s="190"/>
      <c r="DF13" s="190"/>
      <c r="DG13" s="190"/>
      <c r="DH13" s="190"/>
      <c r="DI13" s="190"/>
      <c r="DJ13" s="190"/>
      <c r="DK13" s="190"/>
      <c r="DL13" s="190"/>
      <c r="DM13" s="190"/>
      <c r="DN13" s="190"/>
      <c r="DO13" s="190"/>
      <c r="DP13" s="190"/>
      <c r="DQ13" s="190"/>
      <c r="DR13" s="190"/>
      <c r="DS13" s="190"/>
      <c r="DT13" s="190"/>
      <c r="DU13" s="190"/>
      <c r="DV13" s="190"/>
      <c r="DW13" s="190"/>
      <c r="DX13" s="190"/>
      <c r="DY13" s="190"/>
      <c r="DZ13" s="190"/>
      <c r="EA13" s="190"/>
      <c r="EB13" s="190"/>
      <c r="EC13" s="190"/>
      <c r="ED13" s="190"/>
      <c r="EE13" s="190"/>
      <c r="EF13" s="190"/>
      <c r="EG13" s="190"/>
      <c r="EH13" s="190"/>
      <c r="EI13" s="190"/>
      <c r="EJ13" s="190"/>
      <c r="EK13" s="190"/>
      <c r="EL13" s="190"/>
      <c r="EM13" s="190"/>
      <c r="EN13" s="190"/>
      <c r="EO13" s="190"/>
      <c r="EP13" s="190"/>
      <c r="EQ13" s="190"/>
      <c r="ER13" s="190"/>
      <c r="ES13" s="190"/>
      <c r="ET13" s="190"/>
      <c r="EU13" s="190"/>
      <c r="EV13" s="190"/>
      <c r="EW13" s="190"/>
      <c r="EX13" s="190"/>
      <c r="EY13" s="190"/>
      <c r="EZ13" s="190"/>
      <c r="FA13" s="190"/>
      <c r="FB13" s="190"/>
      <c r="FC13" s="190"/>
      <c r="FD13" s="190"/>
      <c r="FE13" s="190"/>
      <c r="FF13" s="190"/>
      <c r="FG13" s="190"/>
      <c r="FH13" s="190"/>
      <c r="FI13" s="190"/>
      <c r="FJ13" s="190"/>
      <c r="FK13" s="190"/>
      <c r="FL13" s="190"/>
      <c r="FM13" s="190"/>
      <c r="FN13" s="190"/>
      <c r="FO13" s="190"/>
      <c r="FP13" s="190"/>
      <c r="FQ13" s="190"/>
      <c r="FR13" s="190"/>
      <c r="FS13" s="190"/>
      <c r="FT13" s="190"/>
      <c r="FU13" s="190"/>
      <c r="FV13" s="190"/>
      <c r="FW13" s="190"/>
      <c r="FX13" s="190"/>
      <c r="FY13" s="190"/>
      <c r="FZ13" s="190"/>
      <c r="GA13" s="190"/>
      <c r="GB13" s="190"/>
      <c r="GC13" s="190"/>
      <c r="GD13" s="190"/>
      <c r="GE13" s="190"/>
      <c r="GF13" s="190"/>
      <c r="GG13" s="190"/>
      <c r="GH13" s="190"/>
      <c r="GI13" s="190"/>
      <c r="GJ13" s="190"/>
      <c r="GK13" s="190"/>
      <c r="GL13" s="190"/>
      <c r="GM13" s="190"/>
      <c r="GN13" s="190"/>
      <c r="GO13" s="190"/>
      <c r="GP13" s="190"/>
      <c r="GQ13" s="190"/>
      <c r="GR13" s="190"/>
      <c r="GS13" s="190"/>
      <c r="GT13" s="190"/>
      <c r="GU13" s="190"/>
      <c r="GV13" s="190"/>
      <c r="GW13" s="190"/>
      <c r="GX13" s="190"/>
      <c r="GY13" s="190"/>
      <c r="GZ13" s="190"/>
      <c r="HA13" s="190"/>
      <c r="HB13" s="190"/>
      <c r="HC13" s="190"/>
      <c r="HD13" s="190"/>
      <c r="HE13" s="190"/>
      <c r="HF13" s="190"/>
      <c r="HG13" s="190"/>
      <c r="HH13" s="190"/>
      <c r="HI13" s="190"/>
      <c r="HJ13" s="190"/>
      <c r="HK13" s="190"/>
      <c r="HL13" s="190"/>
      <c r="HM13" s="190"/>
      <c r="HN13" s="190"/>
      <c r="HO13" s="190"/>
      <c r="HP13" s="190"/>
      <c r="HQ13" s="190"/>
      <c r="HR13" s="190"/>
      <c r="HS13" s="190"/>
      <c r="HT13" s="190"/>
      <c r="HU13" s="190"/>
      <c r="HV13" s="190"/>
      <c r="HW13" s="190"/>
      <c r="HX13" s="190"/>
      <c r="HY13" s="190"/>
      <c r="HZ13" s="190"/>
      <c r="IA13" s="190"/>
      <c r="IB13" s="190"/>
      <c r="IC13" s="190"/>
      <c r="ID13" s="190"/>
      <c r="IE13" s="190"/>
      <c r="IF13" s="190"/>
      <c r="IG13" s="190"/>
      <c r="IH13" s="190"/>
      <c r="II13" s="190"/>
      <c r="IJ13" s="190"/>
      <c r="IK13" s="190"/>
      <c r="IL13" s="190"/>
      <c r="IM13" s="190"/>
      <c r="IN13" s="190"/>
      <c r="IO13" s="190"/>
      <c r="IP13" s="190"/>
      <c r="IQ13" s="190"/>
      <c r="IR13" s="190"/>
      <c r="IS13" s="190"/>
      <c r="IT13" s="190"/>
      <c r="IU13" s="190"/>
      <c r="IV13" s="190"/>
      <c r="IW13" s="190"/>
      <c r="IX13" s="190"/>
      <c r="IY13" s="190"/>
      <c r="IZ13" s="190"/>
      <c r="JA13" s="190"/>
      <c r="JB13" s="190"/>
      <c r="JC13" s="190"/>
      <c r="JD13" s="190"/>
      <c r="JE13" s="190"/>
      <c r="JF13" s="190"/>
      <c r="JG13" s="190"/>
      <c r="JH13" s="190"/>
      <c r="JI13" s="190"/>
      <c r="JJ13" s="190"/>
      <c r="JK13" s="190"/>
      <c r="JL13" s="190"/>
      <c r="JM13" s="190"/>
      <c r="JN13" s="190"/>
      <c r="JO13" s="190"/>
      <c r="JP13" s="190"/>
      <c r="JQ13" s="190"/>
      <c r="JR13" s="190"/>
      <c r="JS13" s="190"/>
      <c r="JT13" s="190"/>
      <c r="JU13" s="190"/>
      <c r="JV13" s="190"/>
      <c r="JW13" s="190"/>
      <c r="JX13" s="190"/>
      <c r="JY13" s="190"/>
      <c r="JZ13" s="190"/>
      <c r="KA13" s="190"/>
      <c r="KB13" s="190"/>
      <c r="KC13" s="190"/>
      <c r="KD13" s="190"/>
      <c r="KE13" s="190"/>
      <c r="KF13" s="190"/>
      <c r="KG13" s="190"/>
      <c r="KH13" s="190"/>
      <c r="KI13" s="190"/>
      <c r="KJ13" s="190"/>
      <c r="KK13" s="190"/>
      <c r="KL13" s="190"/>
      <c r="KM13" s="190"/>
      <c r="KN13" s="190"/>
      <c r="KO13" s="190"/>
      <c r="KP13" s="190"/>
      <c r="KQ13" s="190"/>
      <c r="KR13" s="190"/>
      <c r="KS13" s="190"/>
      <c r="KT13" s="190"/>
      <c r="KU13" s="190"/>
      <c r="KV13" s="190"/>
      <c r="KW13" s="190"/>
      <c r="KX13" s="190"/>
      <c r="KY13" s="190"/>
      <c r="KZ13" s="190"/>
      <c r="LA13" s="190"/>
      <c r="LB13" s="190"/>
      <c r="LC13" s="190"/>
      <c r="LD13" s="190"/>
      <c r="LE13" s="190"/>
      <c r="LF13" s="190"/>
      <c r="LG13" s="190"/>
      <c r="LH13" s="190"/>
      <c r="LI13" s="190"/>
      <c r="LJ13" s="190"/>
      <c r="LK13" s="190"/>
      <c r="LL13" s="190"/>
      <c r="LM13" s="190"/>
      <c r="LN13" s="190"/>
      <c r="LO13" s="190"/>
      <c r="LP13" s="190"/>
      <c r="LQ13" s="190"/>
      <c r="LR13" s="190"/>
      <c r="LS13" s="190"/>
      <c r="LT13" s="190"/>
      <c r="LU13" s="190"/>
      <c r="LV13" s="190"/>
      <c r="LW13" s="190"/>
      <c r="LX13" s="190"/>
      <c r="LY13" s="190"/>
      <c r="LZ13" s="190"/>
      <c r="MA13" s="190"/>
      <c r="MB13" s="190"/>
      <c r="MC13" s="190"/>
      <c r="MD13" s="190"/>
      <c r="ME13" s="190"/>
      <c r="MF13" s="190"/>
      <c r="MG13" s="190"/>
      <c r="MH13" s="190"/>
      <c r="MI13" s="190"/>
      <c r="MJ13" s="190"/>
      <c r="MK13" s="190"/>
      <c r="ML13" s="190"/>
      <c r="MM13" s="190"/>
      <c r="MN13" s="190"/>
      <c r="MO13" s="190"/>
      <c r="MP13" s="190"/>
      <c r="MQ13" s="190"/>
      <c r="MR13" s="190"/>
      <c r="MS13" s="190"/>
      <c r="MT13" s="190"/>
      <c r="MU13" s="190"/>
      <c r="MV13" s="190"/>
      <c r="MW13" s="190"/>
      <c r="MX13" s="190"/>
    </row>
    <row r="14" spans="1:362" s="210" customFormat="1" ht="18.95" customHeight="1">
      <c r="A14" s="190"/>
      <c r="B14" s="211" t="s">
        <v>27</v>
      </c>
      <c r="C14" s="212" t="s">
        <v>28</v>
      </c>
      <c r="D14" s="213">
        <v>1</v>
      </c>
      <c r="E14" s="213">
        <v>1</v>
      </c>
      <c r="F14" s="214">
        <f>'Analista Administrativo '!D61</f>
        <v>0</v>
      </c>
      <c r="G14" s="214">
        <f>'Analista Administrativo '!D73</f>
        <v>0</v>
      </c>
      <c r="H14" s="214">
        <f t="shared" ref="H14" si="3">ROUND(F14+G14,2)</f>
        <v>0</v>
      </c>
      <c r="I14" s="214">
        <f t="shared" ref="I14" si="4">H14*E14</f>
        <v>0</v>
      </c>
      <c r="J14" s="215">
        <f t="shared" ref="J14" si="5">I14*12</f>
        <v>0</v>
      </c>
      <c r="K14" s="190"/>
      <c r="L14" s="190"/>
      <c r="M14" s="190"/>
      <c r="N14" s="190"/>
      <c r="O14" s="190"/>
      <c r="P14" s="190"/>
      <c r="Q14" s="190"/>
      <c r="R14" s="190"/>
      <c r="S14" s="190"/>
      <c r="T14" s="190"/>
      <c r="U14" s="190"/>
      <c r="V14" s="190"/>
      <c r="W14" s="190"/>
      <c r="X14" s="190"/>
      <c r="Y14" s="190"/>
      <c r="Z14" s="190"/>
      <c r="AA14" s="190"/>
      <c r="AB14" s="190"/>
      <c r="AC14" s="190"/>
      <c r="AD14" s="190"/>
      <c r="AE14" s="190"/>
      <c r="AF14" s="190"/>
      <c r="AG14" s="190"/>
      <c r="AH14" s="190"/>
      <c r="AI14" s="190"/>
      <c r="AJ14" s="190"/>
      <c r="AK14" s="190"/>
      <c r="AL14" s="190"/>
      <c r="AM14" s="190"/>
      <c r="AN14" s="190"/>
      <c r="AO14" s="190"/>
      <c r="AP14" s="190"/>
      <c r="AQ14" s="190"/>
      <c r="AR14" s="190"/>
      <c r="AS14" s="190"/>
      <c r="AT14" s="190"/>
      <c r="AU14" s="190"/>
      <c r="AV14" s="190"/>
      <c r="AW14" s="190"/>
      <c r="AX14" s="190"/>
      <c r="AY14" s="190"/>
      <c r="AZ14" s="190"/>
      <c r="BA14" s="190"/>
      <c r="BB14" s="190"/>
      <c r="BC14" s="190"/>
      <c r="BD14" s="190"/>
      <c r="BE14" s="190"/>
      <c r="BF14" s="190"/>
      <c r="BG14" s="190"/>
      <c r="BH14" s="190"/>
      <c r="BI14" s="190"/>
      <c r="BJ14" s="190"/>
      <c r="BK14" s="190"/>
      <c r="BL14" s="190"/>
      <c r="BM14" s="190"/>
      <c r="BN14" s="190"/>
      <c r="BO14" s="190"/>
      <c r="BP14" s="190"/>
      <c r="BQ14" s="190"/>
      <c r="BR14" s="190"/>
      <c r="BS14" s="190"/>
      <c r="BT14" s="190"/>
      <c r="BU14" s="190"/>
      <c r="BV14" s="190"/>
      <c r="BW14" s="190"/>
      <c r="BX14" s="190"/>
      <c r="BY14" s="190"/>
      <c r="BZ14" s="190"/>
      <c r="CA14" s="190"/>
      <c r="CB14" s="190"/>
      <c r="CC14" s="190"/>
      <c r="CD14" s="190"/>
      <c r="CE14" s="190"/>
      <c r="CF14" s="190"/>
      <c r="CG14" s="190"/>
      <c r="CH14" s="190"/>
      <c r="CI14" s="190"/>
      <c r="CJ14" s="190"/>
      <c r="CK14" s="190"/>
      <c r="CL14" s="190"/>
      <c r="CM14" s="190"/>
      <c r="CN14" s="190"/>
      <c r="CO14" s="190"/>
      <c r="CP14" s="190"/>
      <c r="CQ14" s="190"/>
      <c r="CR14" s="190"/>
      <c r="CS14" s="190"/>
      <c r="CT14" s="190"/>
      <c r="CU14" s="190"/>
      <c r="CV14" s="190"/>
      <c r="CW14" s="190"/>
      <c r="CX14" s="190"/>
      <c r="CY14" s="190"/>
      <c r="CZ14" s="190"/>
      <c r="DA14" s="190"/>
      <c r="DB14" s="190"/>
      <c r="DC14" s="190"/>
      <c r="DD14" s="190"/>
      <c r="DE14" s="190"/>
      <c r="DF14" s="190"/>
      <c r="DG14" s="190"/>
      <c r="DH14" s="190"/>
      <c r="DI14" s="190"/>
      <c r="DJ14" s="190"/>
      <c r="DK14" s="190"/>
      <c r="DL14" s="190"/>
      <c r="DM14" s="190"/>
      <c r="DN14" s="190"/>
      <c r="DO14" s="190"/>
      <c r="DP14" s="190"/>
      <c r="DQ14" s="190"/>
      <c r="DR14" s="190"/>
      <c r="DS14" s="190"/>
      <c r="DT14" s="190"/>
      <c r="DU14" s="190"/>
      <c r="DV14" s="190"/>
      <c r="DW14" s="190"/>
      <c r="DX14" s="190"/>
      <c r="DY14" s="190"/>
      <c r="DZ14" s="190"/>
      <c r="EA14" s="190"/>
      <c r="EB14" s="190"/>
      <c r="EC14" s="190"/>
      <c r="ED14" s="190"/>
      <c r="EE14" s="190"/>
      <c r="EF14" s="190"/>
      <c r="EG14" s="190"/>
      <c r="EH14" s="190"/>
      <c r="EI14" s="190"/>
      <c r="EJ14" s="190"/>
      <c r="EK14" s="190"/>
      <c r="EL14" s="190"/>
      <c r="EM14" s="190"/>
      <c r="EN14" s="190"/>
      <c r="EO14" s="190"/>
      <c r="EP14" s="190"/>
      <c r="EQ14" s="190"/>
      <c r="ER14" s="190"/>
      <c r="ES14" s="190"/>
      <c r="ET14" s="190"/>
      <c r="EU14" s="190"/>
      <c r="EV14" s="190"/>
      <c r="EW14" s="190"/>
      <c r="EX14" s="190"/>
      <c r="EY14" s="190"/>
      <c r="EZ14" s="190"/>
      <c r="FA14" s="190"/>
      <c r="FB14" s="190"/>
      <c r="FC14" s="190"/>
      <c r="FD14" s="190"/>
      <c r="FE14" s="190"/>
      <c r="FF14" s="190"/>
      <c r="FG14" s="190"/>
      <c r="FH14" s="190"/>
      <c r="FI14" s="190"/>
      <c r="FJ14" s="190"/>
      <c r="FK14" s="190"/>
      <c r="FL14" s="190"/>
      <c r="FM14" s="190"/>
      <c r="FN14" s="190"/>
      <c r="FO14" s="190"/>
      <c r="FP14" s="190"/>
      <c r="FQ14" s="190"/>
      <c r="FR14" s="190"/>
      <c r="FS14" s="190"/>
      <c r="FT14" s="190"/>
      <c r="FU14" s="190"/>
      <c r="FV14" s="190"/>
      <c r="FW14" s="190"/>
      <c r="FX14" s="190"/>
      <c r="FY14" s="190"/>
      <c r="FZ14" s="190"/>
      <c r="GA14" s="190"/>
      <c r="GB14" s="190"/>
      <c r="GC14" s="190"/>
      <c r="GD14" s="190"/>
      <c r="GE14" s="190"/>
      <c r="GF14" s="190"/>
      <c r="GG14" s="190"/>
      <c r="GH14" s="190"/>
      <c r="GI14" s="190"/>
      <c r="GJ14" s="190"/>
      <c r="GK14" s="190"/>
      <c r="GL14" s="190"/>
      <c r="GM14" s="190"/>
      <c r="GN14" s="190"/>
      <c r="GO14" s="190"/>
      <c r="GP14" s="190"/>
      <c r="GQ14" s="190"/>
      <c r="GR14" s="190"/>
      <c r="GS14" s="190"/>
      <c r="GT14" s="190"/>
      <c r="GU14" s="190"/>
      <c r="GV14" s="190"/>
      <c r="GW14" s="190"/>
      <c r="GX14" s="190"/>
      <c r="GY14" s="190"/>
      <c r="GZ14" s="190"/>
      <c r="HA14" s="190"/>
      <c r="HB14" s="190"/>
      <c r="HC14" s="190"/>
      <c r="HD14" s="190"/>
      <c r="HE14" s="190"/>
      <c r="HF14" s="190"/>
      <c r="HG14" s="190"/>
      <c r="HH14" s="190"/>
      <c r="HI14" s="190"/>
      <c r="HJ14" s="190"/>
      <c r="HK14" s="190"/>
      <c r="HL14" s="190"/>
      <c r="HM14" s="190"/>
      <c r="HN14" s="190"/>
      <c r="HO14" s="190"/>
      <c r="HP14" s="190"/>
      <c r="HQ14" s="190"/>
      <c r="HR14" s="190"/>
      <c r="HS14" s="190"/>
      <c r="HT14" s="190"/>
      <c r="HU14" s="190"/>
      <c r="HV14" s="190"/>
      <c r="HW14" s="190"/>
      <c r="HX14" s="190"/>
      <c r="HY14" s="190"/>
      <c r="HZ14" s="190"/>
      <c r="IA14" s="190"/>
      <c r="IB14" s="190"/>
      <c r="IC14" s="190"/>
      <c r="ID14" s="190"/>
      <c r="IE14" s="190"/>
      <c r="IF14" s="190"/>
      <c r="IG14" s="190"/>
      <c r="IH14" s="190"/>
      <c r="II14" s="190"/>
      <c r="IJ14" s="190"/>
      <c r="IK14" s="190"/>
      <c r="IL14" s="190"/>
      <c r="IM14" s="190"/>
      <c r="IN14" s="190"/>
      <c r="IO14" s="190"/>
      <c r="IP14" s="190"/>
      <c r="IQ14" s="190"/>
      <c r="IR14" s="190"/>
      <c r="IS14" s="190"/>
      <c r="IT14" s="190"/>
      <c r="IU14" s="190"/>
      <c r="IV14" s="190"/>
      <c r="IW14" s="190"/>
      <c r="IX14" s="190"/>
      <c r="IY14" s="190"/>
      <c r="IZ14" s="190"/>
      <c r="JA14" s="190"/>
      <c r="JB14" s="190"/>
      <c r="JC14" s="190"/>
      <c r="JD14" s="190"/>
      <c r="JE14" s="190"/>
      <c r="JF14" s="190"/>
      <c r="JG14" s="190"/>
      <c r="JH14" s="190"/>
      <c r="JI14" s="190"/>
      <c r="JJ14" s="190"/>
      <c r="JK14" s="190"/>
      <c r="JL14" s="190"/>
      <c r="JM14" s="190"/>
      <c r="JN14" s="190"/>
      <c r="JO14" s="190"/>
      <c r="JP14" s="190"/>
      <c r="JQ14" s="190"/>
      <c r="JR14" s="190"/>
      <c r="JS14" s="190"/>
      <c r="JT14" s="190"/>
      <c r="JU14" s="190"/>
      <c r="JV14" s="190"/>
      <c r="JW14" s="190"/>
      <c r="JX14" s="190"/>
      <c r="JY14" s="190"/>
      <c r="JZ14" s="190"/>
      <c r="KA14" s="190"/>
      <c r="KB14" s="190"/>
      <c r="KC14" s="190"/>
      <c r="KD14" s="190"/>
      <c r="KE14" s="190"/>
      <c r="KF14" s="190"/>
      <c r="KG14" s="190"/>
      <c r="KH14" s="190"/>
      <c r="KI14" s="190"/>
      <c r="KJ14" s="190"/>
      <c r="KK14" s="190"/>
      <c r="KL14" s="190"/>
      <c r="KM14" s="190"/>
      <c r="KN14" s="190"/>
      <c r="KO14" s="190"/>
      <c r="KP14" s="190"/>
      <c r="KQ14" s="190"/>
      <c r="KR14" s="190"/>
      <c r="KS14" s="190"/>
      <c r="KT14" s="190"/>
      <c r="KU14" s="190"/>
      <c r="KV14" s="190"/>
      <c r="KW14" s="190"/>
      <c r="KX14" s="190"/>
      <c r="KY14" s="190"/>
      <c r="KZ14" s="190"/>
      <c r="LA14" s="190"/>
      <c r="LB14" s="190"/>
      <c r="LC14" s="190"/>
      <c r="LD14" s="190"/>
      <c r="LE14" s="190"/>
      <c r="LF14" s="190"/>
      <c r="LG14" s="190"/>
      <c r="LH14" s="190"/>
      <c r="LI14" s="190"/>
      <c r="LJ14" s="190"/>
      <c r="LK14" s="190"/>
      <c r="LL14" s="190"/>
      <c r="LM14" s="190"/>
      <c r="LN14" s="190"/>
      <c r="LO14" s="190"/>
      <c r="LP14" s="190"/>
      <c r="LQ14" s="190"/>
      <c r="LR14" s="190"/>
      <c r="LS14" s="190"/>
      <c r="LT14" s="190"/>
      <c r="LU14" s="190"/>
      <c r="LV14" s="190"/>
      <c r="LW14" s="190"/>
      <c r="LX14" s="190"/>
      <c r="LY14" s="190"/>
      <c r="LZ14" s="190"/>
      <c r="MA14" s="190"/>
      <c r="MB14" s="190"/>
      <c r="MC14" s="190"/>
      <c r="MD14" s="190"/>
      <c r="ME14" s="190"/>
      <c r="MF14" s="190"/>
      <c r="MG14" s="190"/>
      <c r="MH14" s="190"/>
      <c r="MI14" s="190"/>
      <c r="MJ14" s="190"/>
      <c r="MK14" s="190"/>
      <c r="ML14" s="190"/>
      <c r="MM14" s="190"/>
      <c r="MN14" s="190"/>
      <c r="MO14" s="190"/>
      <c r="MP14" s="190"/>
      <c r="MQ14" s="190"/>
      <c r="MR14" s="190"/>
      <c r="MS14" s="190"/>
      <c r="MT14" s="190"/>
      <c r="MU14" s="190"/>
      <c r="MV14" s="190"/>
      <c r="MW14" s="190"/>
      <c r="MX14" s="190"/>
    </row>
    <row r="15" spans="1:362" s="210" customFormat="1" ht="19.5" customHeight="1">
      <c r="A15" s="190"/>
      <c r="B15" s="211" t="s">
        <v>29</v>
      </c>
      <c r="C15" s="212" t="s">
        <v>30</v>
      </c>
      <c r="D15" s="213">
        <v>1</v>
      </c>
      <c r="E15" s="213">
        <v>1</v>
      </c>
      <c r="F15" s="214">
        <f>'Auxiliar Administrativo'!D61</f>
        <v>0</v>
      </c>
      <c r="G15" s="214">
        <f>'Auxiliar Administrativo'!D67+'Auxiliar Administrativo'!D73</f>
        <v>0</v>
      </c>
      <c r="H15" s="214">
        <f t="shared" si="0"/>
        <v>0</v>
      </c>
      <c r="I15" s="214">
        <f t="shared" si="1"/>
        <v>0</v>
      </c>
      <c r="J15" s="215">
        <f t="shared" si="2"/>
        <v>0</v>
      </c>
      <c r="K15" s="190"/>
      <c r="L15" s="190"/>
      <c r="M15" s="190"/>
      <c r="N15" s="190"/>
      <c r="O15" s="190"/>
      <c r="P15" s="190"/>
      <c r="Q15" s="190"/>
      <c r="R15" s="190"/>
      <c r="S15" s="190"/>
      <c r="T15" s="190"/>
      <c r="U15" s="190"/>
      <c r="V15" s="190"/>
      <c r="W15" s="190"/>
      <c r="X15" s="190"/>
      <c r="Y15" s="190"/>
      <c r="Z15" s="190"/>
      <c r="AA15" s="190"/>
      <c r="AB15" s="190"/>
      <c r="AC15" s="190"/>
      <c r="AD15" s="190"/>
      <c r="AE15" s="190"/>
      <c r="AF15" s="190"/>
      <c r="AG15" s="190"/>
      <c r="AH15" s="190"/>
      <c r="AI15" s="190"/>
      <c r="AJ15" s="190"/>
      <c r="AK15" s="190"/>
      <c r="AL15" s="190"/>
      <c r="AM15" s="190"/>
      <c r="AN15" s="190"/>
      <c r="AO15" s="190"/>
      <c r="AP15" s="190"/>
      <c r="AQ15" s="190"/>
      <c r="AR15" s="190"/>
      <c r="AS15" s="190"/>
      <c r="AT15" s="190"/>
      <c r="AU15" s="190"/>
      <c r="AV15" s="190"/>
      <c r="AW15" s="190"/>
      <c r="AX15" s="190"/>
      <c r="AY15" s="190"/>
      <c r="AZ15" s="190"/>
      <c r="BA15" s="190"/>
      <c r="BB15" s="190"/>
      <c r="BC15" s="190"/>
      <c r="BD15" s="190"/>
      <c r="BE15" s="190"/>
      <c r="BF15" s="190"/>
      <c r="BG15" s="190"/>
      <c r="BH15" s="190"/>
      <c r="BI15" s="190"/>
      <c r="BJ15" s="190"/>
      <c r="BK15" s="190"/>
      <c r="BL15" s="190"/>
      <c r="BM15" s="190"/>
      <c r="BN15" s="190"/>
      <c r="BO15" s="190"/>
      <c r="BP15" s="190"/>
      <c r="BQ15" s="190"/>
      <c r="BR15" s="190"/>
      <c r="BS15" s="190"/>
      <c r="BT15" s="190"/>
      <c r="BU15" s="190"/>
      <c r="BV15" s="190"/>
      <c r="BW15" s="190"/>
      <c r="BX15" s="190"/>
      <c r="BY15" s="190"/>
      <c r="BZ15" s="190"/>
      <c r="CA15" s="190"/>
      <c r="CB15" s="190"/>
      <c r="CC15" s="190"/>
      <c r="CD15" s="190"/>
      <c r="CE15" s="190"/>
      <c r="CF15" s="190"/>
      <c r="CG15" s="190"/>
      <c r="CH15" s="190"/>
      <c r="CI15" s="190"/>
      <c r="CJ15" s="190"/>
      <c r="CK15" s="190"/>
      <c r="CL15" s="190"/>
      <c r="CM15" s="190"/>
      <c r="CN15" s="190"/>
      <c r="CO15" s="190"/>
      <c r="CP15" s="190"/>
      <c r="CQ15" s="190"/>
      <c r="CR15" s="190"/>
      <c r="CS15" s="190"/>
      <c r="CT15" s="190"/>
      <c r="CU15" s="190"/>
      <c r="CV15" s="190"/>
      <c r="CW15" s="190"/>
      <c r="CX15" s="190"/>
      <c r="CY15" s="190"/>
      <c r="CZ15" s="190"/>
      <c r="DA15" s="190"/>
      <c r="DB15" s="190"/>
      <c r="DC15" s="190"/>
      <c r="DD15" s="190"/>
      <c r="DE15" s="190"/>
      <c r="DF15" s="190"/>
      <c r="DG15" s="190"/>
      <c r="DH15" s="190"/>
      <c r="DI15" s="190"/>
      <c r="DJ15" s="190"/>
      <c r="DK15" s="190"/>
      <c r="DL15" s="190"/>
      <c r="DM15" s="190"/>
      <c r="DN15" s="190"/>
      <c r="DO15" s="190"/>
      <c r="DP15" s="190"/>
      <c r="DQ15" s="190"/>
      <c r="DR15" s="190"/>
      <c r="DS15" s="190"/>
      <c r="DT15" s="190"/>
      <c r="DU15" s="190"/>
      <c r="DV15" s="190"/>
      <c r="DW15" s="190"/>
      <c r="DX15" s="190"/>
      <c r="DY15" s="190"/>
      <c r="DZ15" s="190"/>
      <c r="EA15" s="190"/>
      <c r="EB15" s="190"/>
      <c r="EC15" s="190"/>
      <c r="ED15" s="190"/>
      <c r="EE15" s="190"/>
      <c r="EF15" s="190"/>
      <c r="EG15" s="190"/>
      <c r="EH15" s="190"/>
      <c r="EI15" s="190"/>
      <c r="EJ15" s="190"/>
      <c r="EK15" s="190"/>
      <c r="EL15" s="190"/>
      <c r="EM15" s="190"/>
      <c r="EN15" s="190"/>
      <c r="EO15" s="190"/>
      <c r="EP15" s="190"/>
      <c r="EQ15" s="190"/>
      <c r="ER15" s="190"/>
      <c r="ES15" s="190"/>
      <c r="ET15" s="190"/>
      <c r="EU15" s="190"/>
      <c r="EV15" s="190"/>
      <c r="EW15" s="190"/>
      <c r="EX15" s="190"/>
      <c r="EY15" s="190"/>
      <c r="EZ15" s="190"/>
      <c r="FA15" s="190"/>
      <c r="FB15" s="190"/>
      <c r="FC15" s="190"/>
      <c r="FD15" s="190"/>
      <c r="FE15" s="190"/>
      <c r="FF15" s="190"/>
      <c r="FG15" s="190"/>
      <c r="FH15" s="190"/>
      <c r="FI15" s="190"/>
      <c r="FJ15" s="190"/>
      <c r="FK15" s="190"/>
      <c r="FL15" s="190"/>
      <c r="FM15" s="190"/>
      <c r="FN15" s="190"/>
      <c r="FO15" s="190"/>
      <c r="FP15" s="190"/>
      <c r="FQ15" s="190"/>
      <c r="FR15" s="190"/>
      <c r="FS15" s="190"/>
      <c r="FT15" s="190"/>
      <c r="FU15" s="190"/>
      <c r="FV15" s="190"/>
      <c r="FW15" s="190"/>
      <c r="FX15" s="190"/>
      <c r="FY15" s="190"/>
      <c r="FZ15" s="190"/>
      <c r="GA15" s="190"/>
      <c r="GB15" s="190"/>
      <c r="GC15" s="190"/>
      <c r="GD15" s="190"/>
      <c r="GE15" s="190"/>
      <c r="GF15" s="190"/>
      <c r="GG15" s="190"/>
      <c r="GH15" s="190"/>
      <c r="GI15" s="190"/>
      <c r="GJ15" s="190"/>
      <c r="GK15" s="190"/>
      <c r="GL15" s="190"/>
      <c r="GM15" s="190"/>
      <c r="GN15" s="190"/>
      <c r="GO15" s="190"/>
      <c r="GP15" s="190"/>
      <c r="GQ15" s="190"/>
      <c r="GR15" s="190"/>
      <c r="GS15" s="190"/>
      <c r="GT15" s="190"/>
      <c r="GU15" s="190"/>
      <c r="GV15" s="190"/>
      <c r="GW15" s="190"/>
      <c r="GX15" s="190"/>
      <c r="GY15" s="190"/>
      <c r="GZ15" s="190"/>
      <c r="HA15" s="190"/>
      <c r="HB15" s="190"/>
      <c r="HC15" s="190"/>
      <c r="HD15" s="190"/>
      <c r="HE15" s="190"/>
      <c r="HF15" s="190"/>
      <c r="HG15" s="190"/>
      <c r="HH15" s="190"/>
      <c r="HI15" s="190"/>
      <c r="HJ15" s="190"/>
      <c r="HK15" s="190"/>
      <c r="HL15" s="190"/>
      <c r="HM15" s="190"/>
      <c r="HN15" s="190"/>
      <c r="HO15" s="190"/>
      <c r="HP15" s="190"/>
      <c r="HQ15" s="190"/>
      <c r="HR15" s="190"/>
      <c r="HS15" s="190"/>
      <c r="HT15" s="190"/>
      <c r="HU15" s="190"/>
      <c r="HV15" s="190"/>
      <c r="HW15" s="190"/>
      <c r="HX15" s="190"/>
      <c r="HY15" s="190"/>
      <c r="HZ15" s="190"/>
      <c r="IA15" s="190"/>
      <c r="IB15" s="190"/>
      <c r="IC15" s="190"/>
      <c r="ID15" s="190"/>
      <c r="IE15" s="190"/>
      <c r="IF15" s="190"/>
      <c r="IG15" s="190"/>
      <c r="IH15" s="190"/>
      <c r="II15" s="190"/>
      <c r="IJ15" s="190"/>
      <c r="IK15" s="190"/>
      <c r="IL15" s="190"/>
      <c r="IM15" s="190"/>
      <c r="IN15" s="190"/>
      <c r="IO15" s="190"/>
      <c r="IP15" s="190"/>
      <c r="IQ15" s="190"/>
      <c r="IR15" s="190"/>
      <c r="IS15" s="190"/>
      <c r="IT15" s="190"/>
      <c r="IU15" s="190"/>
      <c r="IV15" s="190"/>
      <c r="IW15" s="190"/>
      <c r="IX15" s="190"/>
      <c r="IY15" s="190"/>
      <c r="IZ15" s="190"/>
      <c r="JA15" s="190"/>
      <c r="JB15" s="190"/>
      <c r="JC15" s="190"/>
      <c r="JD15" s="190"/>
      <c r="JE15" s="190"/>
      <c r="JF15" s="190"/>
      <c r="JG15" s="190"/>
      <c r="JH15" s="190"/>
      <c r="JI15" s="190"/>
      <c r="JJ15" s="190"/>
      <c r="JK15" s="190"/>
      <c r="JL15" s="190"/>
      <c r="JM15" s="190"/>
      <c r="JN15" s="190"/>
      <c r="JO15" s="190"/>
      <c r="JP15" s="190"/>
      <c r="JQ15" s="190"/>
      <c r="JR15" s="190"/>
      <c r="JS15" s="190"/>
      <c r="JT15" s="190"/>
      <c r="JU15" s="190"/>
      <c r="JV15" s="190"/>
      <c r="JW15" s="190"/>
      <c r="JX15" s="190"/>
      <c r="JY15" s="190"/>
      <c r="JZ15" s="190"/>
      <c r="KA15" s="190"/>
      <c r="KB15" s="190"/>
      <c r="KC15" s="190"/>
      <c r="KD15" s="190"/>
      <c r="KE15" s="190"/>
      <c r="KF15" s="190"/>
      <c r="KG15" s="190"/>
      <c r="KH15" s="190"/>
      <c r="KI15" s="190"/>
      <c r="KJ15" s="190"/>
      <c r="KK15" s="190"/>
      <c r="KL15" s="190"/>
      <c r="KM15" s="190"/>
      <c r="KN15" s="190"/>
      <c r="KO15" s="190"/>
      <c r="KP15" s="190"/>
      <c r="KQ15" s="190"/>
      <c r="KR15" s="190"/>
      <c r="KS15" s="190"/>
      <c r="KT15" s="190"/>
      <c r="KU15" s="190"/>
      <c r="KV15" s="190"/>
      <c r="KW15" s="190"/>
      <c r="KX15" s="190"/>
      <c r="KY15" s="190"/>
      <c r="KZ15" s="190"/>
      <c r="LA15" s="190"/>
      <c r="LB15" s="190"/>
      <c r="LC15" s="190"/>
      <c r="LD15" s="190"/>
      <c r="LE15" s="190"/>
      <c r="LF15" s="190"/>
      <c r="LG15" s="190"/>
      <c r="LH15" s="190"/>
      <c r="LI15" s="190"/>
      <c r="LJ15" s="190"/>
      <c r="LK15" s="190"/>
      <c r="LL15" s="190"/>
      <c r="LM15" s="190"/>
      <c r="LN15" s="190"/>
      <c r="LO15" s="190"/>
      <c r="LP15" s="190"/>
      <c r="LQ15" s="190"/>
      <c r="LR15" s="190"/>
      <c r="LS15" s="190"/>
      <c r="LT15" s="190"/>
      <c r="LU15" s="190"/>
      <c r="LV15" s="190"/>
      <c r="LW15" s="190"/>
      <c r="LX15" s="190"/>
      <c r="LY15" s="190"/>
      <c r="LZ15" s="190"/>
      <c r="MA15" s="190"/>
      <c r="MB15" s="190"/>
      <c r="MC15" s="190"/>
      <c r="MD15" s="190"/>
      <c r="ME15" s="190"/>
      <c r="MF15" s="190"/>
      <c r="MG15" s="190"/>
      <c r="MH15" s="190"/>
      <c r="MI15" s="190"/>
      <c r="MJ15" s="190"/>
      <c r="MK15" s="190"/>
      <c r="ML15" s="190"/>
      <c r="MM15" s="190"/>
      <c r="MN15" s="190"/>
      <c r="MO15" s="190"/>
      <c r="MP15" s="190"/>
      <c r="MQ15" s="190"/>
      <c r="MR15" s="190"/>
      <c r="MS15" s="190"/>
      <c r="MT15" s="190"/>
      <c r="MU15" s="190"/>
      <c r="MV15" s="190"/>
      <c r="MW15" s="190"/>
      <c r="MX15" s="190"/>
    </row>
    <row r="16" spans="1:362" s="210" customFormat="1" ht="20.25" customHeight="1">
      <c r="A16" s="190"/>
      <c r="B16" s="211" t="s">
        <v>31</v>
      </c>
      <c r="C16" s="212" t="s">
        <v>32</v>
      </c>
      <c r="D16" s="213">
        <v>1</v>
      </c>
      <c r="E16" s="213">
        <v>1</v>
      </c>
      <c r="F16" s="214">
        <f>Duteiro!D61</f>
        <v>0</v>
      </c>
      <c r="G16" s="214">
        <f>Duteiro!D67+Duteiro!D73</f>
        <v>0</v>
      </c>
      <c r="H16" s="214">
        <f t="shared" si="0"/>
        <v>0</v>
      </c>
      <c r="I16" s="214">
        <f t="shared" si="1"/>
        <v>0</v>
      </c>
      <c r="J16" s="215">
        <f t="shared" si="2"/>
        <v>0</v>
      </c>
      <c r="K16" s="190"/>
      <c r="L16" s="190"/>
      <c r="M16" s="190"/>
      <c r="N16" s="190"/>
      <c r="O16" s="190"/>
      <c r="P16" s="190"/>
      <c r="Q16" s="190"/>
      <c r="R16" s="190"/>
      <c r="S16" s="190"/>
      <c r="T16" s="190"/>
      <c r="U16" s="190"/>
      <c r="V16" s="190"/>
      <c r="W16" s="190"/>
      <c r="X16" s="190"/>
      <c r="Y16" s="190"/>
      <c r="Z16" s="190"/>
      <c r="AA16" s="190"/>
      <c r="AB16" s="190"/>
      <c r="AC16" s="190"/>
      <c r="AD16" s="190"/>
      <c r="AE16" s="190"/>
      <c r="AF16" s="190"/>
      <c r="AG16" s="190"/>
      <c r="AH16" s="190"/>
      <c r="AI16" s="190"/>
      <c r="AJ16" s="190"/>
      <c r="AK16" s="190"/>
      <c r="AL16" s="190"/>
      <c r="AM16" s="190"/>
      <c r="AN16" s="190"/>
      <c r="AO16" s="190"/>
      <c r="AP16" s="190"/>
      <c r="AQ16" s="190"/>
      <c r="AR16" s="190"/>
      <c r="AS16" s="190"/>
      <c r="AT16" s="190"/>
      <c r="AU16" s="190"/>
      <c r="AV16" s="190"/>
      <c r="AW16" s="190"/>
      <c r="AX16" s="190"/>
      <c r="AY16" s="190"/>
      <c r="AZ16" s="190"/>
      <c r="BA16" s="190"/>
      <c r="BB16" s="190"/>
      <c r="BC16" s="190"/>
      <c r="BD16" s="190"/>
      <c r="BE16" s="190"/>
      <c r="BF16" s="190"/>
      <c r="BG16" s="190"/>
      <c r="BH16" s="190"/>
      <c r="BI16" s="190"/>
      <c r="BJ16" s="190"/>
      <c r="BK16" s="190"/>
      <c r="BL16" s="190"/>
      <c r="BM16" s="190"/>
      <c r="BN16" s="190"/>
      <c r="BO16" s="190"/>
      <c r="BP16" s="190"/>
      <c r="BQ16" s="190"/>
      <c r="BR16" s="190"/>
      <c r="BS16" s="190"/>
      <c r="BT16" s="190"/>
      <c r="BU16" s="190"/>
      <c r="BV16" s="190"/>
      <c r="BW16" s="190"/>
      <c r="BX16" s="190"/>
      <c r="BY16" s="190"/>
      <c r="BZ16" s="190"/>
      <c r="CA16" s="190"/>
      <c r="CB16" s="190"/>
      <c r="CC16" s="190"/>
      <c r="CD16" s="190"/>
      <c r="CE16" s="190"/>
      <c r="CF16" s="190"/>
      <c r="CG16" s="190"/>
      <c r="CH16" s="190"/>
      <c r="CI16" s="190"/>
      <c r="CJ16" s="190"/>
      <c r="CK16" s="190"/>
      <c r="CL16" s="190"/>
      <c r="CM16" s="190"/>
      <c r="CN16" s="190"/>
      <c r="CO16" s="190"/>
      <c r="CP16" s="190"/>
      <c r="CQ16" s="190"/>
      <c r="CR16" s="190"/>
      <c r="CS16" s="190"/>
      <c r="CT16" s="190"/>
      <c r="CU16" s="190"/>
      <c r="CV16" s="190"/>
      <c r="CW16" s="190"/>
      <c r="CX16" s="190"/>
      <c r="CY16" s="190"/>
      <c r="CZ16" s="190"/>
      <c r="DA16" s="190"/>
      <c r="DB16" s="190"/>
      <c r="DC16" s="190"/>
      <c r="DD16" s="190"/>
      <c r="DE16" s="190"/>
      <c r="DF16" s="190"/>
      <c r="DG16" s="190"/>
      <c r="DH16" s="190"/>
      <c r="DI16" s="190"/>
      <c r="DJ16" s="190"/>
      <c r="DK16" s="190"/>
      <c r="DL16" s="190"/>
      <c r="DM16" s="190"/>
      <c r="DN16" s="190"/>
      <c r="DO16" s="190"/>
      <c r="DP16" s="190"/>
      <c r="DQ16" s="190"/>
      <c r="DR16" s="190"/>
      <c r="DS16" s="190"/>
      <c r="DT16" s="190"/>
      <c r="DU16" s="190"/>
      <c r="DV16" s="190"/>
      <c r="DW16" s="190"/>
      <c r="DX16" s="190"/>
      <c r="DY16" s="190"/>
      <c r="DZ16" s="190"/>
      <c r="EA16" s="190"/>
      <c r="EB16" s="190"/>
      <c r="EC16" s="190"/>
      <c r="ED16" s="190"/>
      <c r="EE16" s="190"/>
      <c r="EF16" s="190"/>
      <c r="EG16" s="190"/>
      <c r="EH16" s="190"/>
      <c r="EI16" s="190"/>
      <c r="EJ16" s="190"/>
      <c r="EK16" s="190"/>
      <c r="EL16" s="190"/>
      <c r="EM16" s="190"/>
      <c r="EN16" s="190"/>
      <c r="EO16" s="190"/>
      <c r="EP16" s="190"/>
      <c r="EQ16" s="190"/>
      <c r="ER16" s="190"/>
      <c r="ES16" s="190"/>
      <c r="ET16" s="190"/>
      <c r="EU16" s="190"/>
      <c r="EV16" s="190"/>
      <c r="EW16" s="190"/>
      <c r="EX16" s="190"/>
      <c r="EY16" s="190"/>
      <c r="EZ16" s="190"/>
      <c r="FA16" s="190"/>
      <c r="FB16" s="190"/>
      <c r="FC16" s="190"/>
      <c r="FD16" s="190"/>
      <c r="FE16" s="190"/>
      <c r="FF16" s="190"/>
      <c r="FG16" s="190"/>
      <c r="FH16" s="190"/>
      <c r="FI16" s="190"/>
      <c r="FJ16" s="190"/>
      <c r="FK16" s="190"/>
      <c r="FL16" s="190"/>
      <c r="FM16" s="190"/>
      <c r="FN16" s="190"/>
      <c r="FO16" s="190"/>
      <c r="FP16" s="190"/>
      <c r="FQ16" s="190"/>
      <c r="FR16" s="190"/>
      <c r="FS16" s="190"/>
      <c r="FT16" s="190"/>
      <c r="FU16" s="190"/>
      <c r="FV16" s="190"/>
      <c r="FW16" s="190"/>
      <c r="FX16" s="190"/>
      <c r="FY16" s="190"/>
      <c r="FZ16" s="190"/>
      <c r="GA16" s="190"/>
      <c r="GB16" s="190"/>
      <c r="GC16" s="190"/>
      <c r="GD16" s="190"/>
      <c r="GE16" s="190"/>
      <c r="GF16" s="190"/>
      <c r="GG16" s="190"/>
      <c r="GH16" s="190"/>
      <c r="GI16" s="190"/>
      <c r="GJ16" s="190"/>
      <c r="GK16" s="190"/>
      <c r="GL16" s="190"/>
      <c r="GM16" s="190"/>
      <c r="GN16" s="190"/>
      <c r="GO16" s="190"/>
      <c r="GP16" s="190"/>
      <c r="GQ16" s="190"/>
      <c r="GR16" s="190"/>
      <c r="GS16" s="190"/>
      <c r="GT16" s="190"/>
      <c r="GU16" s="190"/>
      <c r="GV16" s="190"/>
      <c r="GW16" s="190"/>
      <c r="GX16" s="190"/>
      <c r="GY16" s="190"/>
      <c r="GZ16" s="190"/>
      <c r="HA16" s="190"/>
      <c r="HB16" s="190"/>
      <c r="HC16" s="190"/>
      <c r="HD16" s="190"/>
      <c r="HE16" s="190"/>
      <c r="HF16" s="190"/>
      <c r="HG16" s="190"/>
      <c r="HH16" s="190"/>
      <c r="HI16" s="190"/>
      <c r="HJ16" s="190"/>
      <c r="HK16" s="190"/>
      <c r="HL16" s="190"/>
      <c r="HM16" s="190"/>
      <c r="HN16" s="190"/>
      <c r="HO16" s="190"/>
      <c r="HP16" s="190"/>
      <c r="HQ16" s="190"/>
      <c r="HR16" s="190"/>
      <c r="HS16" s="190"/>
      <c r="HT16" s="190"/>
      <c r="HU16" s="190"/>
      <c r="HV16" s="190"/>
      <c r="HW16" s="190"/>
      <c r="HX16" s="190"/>
      <c r="HY16" s="190"/>
      <c r="HZ16" s="190"/>
      <c r="IA16" s="190"/>
      <c r="IB16" s="190"/>
      <c r="IC16" s="190"/>
      <c r="ID16" s="190"/>
      <c r="IE16" s="190"/>
      <c r="IF16" s="190"/>
      <c r="IG16" s="190"/>
      <c r="IH16" s="190"/>
      <c r="II16" s="190"/>
      <c r="IJ16" s="190"/>
      <c r="IK16" s="190"/>
      <c r="IL16" s="190"/>
      <c r="IM16" s="190"/>
      <c r="IN16" s="190"/>
      <c r="IO16" s="190"/>
      <c r="IP16" s="190"/>
      <c r="IQ16" s="190"/>
      <c r="IR16" s="190"/>
      <c r="IS16" s="190"/>
      <c r="IT16" s="190"/>
      <c r="IU16" s="190"/>
      <c r="IV16" s="190"/>
      <c r="IW16" s="190"/>
      <c r="IX16" s="190"/>
      <c r="IY16" s="190"/>
      <c r="IZ16" s="190"/>
      <c r="JA16" s="190"/>
      <c r="JB16" s="190"/>
      <c r="JC16" s="190"/>
      <c r="JD16" s="190"/>
      <c r="JE16" s="190"/>
      <c r="JF16" s="190"/>
      <c r="JG16" s="190"/>
      <c r="JH16" s="190"/>
      <c r="JI16" s="190"/>
      <c r="JJ16" s="190"/>
      <c r="JK16" s="190"/>
      <c r="JL16" s="190"/>
      <c r="JM16" s="190"/>
      <c r="JN16" s="190"/>
      <c r="JO16" s="190"/>
      <c r="JP16" s="190"/>
      <c r="JQ16" s="190"/>
      <c r="JR16" s="190"/>
      <c r="JS16" s="190"/>
      <c r="JT16" s="190"/>
      <c r="JU16" s="190"/>
      <c r="JV16" s="190"/>
      <c r="JW16" s="190"/>
      <c r="JX16" s="190"/>
      <c r="JY16" s="190"/>
      <c r="JZ16" s="190"/>
      <c r="KA16" s="190"/>
      <c r="KB16" s="190"/>
      <c r="KC16" s="190"/>
      <c r="KD16" s="190"/>
      <c r="KE16" s="190"/>
      <c r="KF16" s="190"/>
      <c r="KG16" s="190"/>
      <c r="KH16" s="190"/>
      <c r="KI16" s="190"/>
      <c r="KJ16" s="190"/>
      <c r="KK16" s="190"/>
      <c r="KL16" s="190"/>
      <c r="KM16" s="190"/>
      <c r="KN16" s="190"/>
      <c r="KO16" s="190"/>
      <c r="KP16" s="190"/>
      <c r="KQ16" s="190"/>
      <c r="KR16" s="190"/>
      <c r="KS16" s="190"/>
      <c r="KT16" s="190"/>
      <c r="KU16" s="190"/>
      <c r="KV16" s="190"/>
      <c r="KW16" s="190"/>
      <c r="KX16" s="190"/>
      <c r="KY16" s="190"/>
      <c r="KZ16" s="190"/>
      <c r="LA16" s="190"/>
      <c r="LB16" s="190"/>
      <c r="LC16" s="190"/>
      <c r="LD16" s="190"/>
      <c r="LE16" s="190"/>
      <c r="LF16" s="190"/>
      <c r="LG16" s="190"/>
      <c r="LH16" s="190"/>
      <c r="LI16" s="190"/>
      <c r="LJ16" s="190"/>
      <c r="LK16" s="190"/>
      <c r="LL16" s="190"/>
      <c r="LM16" s="190"/>
      <c r="LN16" s="190"/>
      <c r="LO16" s="190"/>
      <c r="LP16" s="190"/>
      <c r="LQ16" s="190"/>
      <c r="LR16" s="190"/>
      <c r="LS16" s="190"/>
      <c r="LT16" s="190"/>
      <c r="LU16" s="190"/>
      <c r="LV16" s="190"/>
      <c r="LW16" s="190"/>
      <c r="LX16" s="190"/>
      <c r="LY16" s="190"/>
      <c r="LZ16" s="190"/>
      <c r="MA16" s="190"/>
      <c r="MB16" s="190"/>
      <c r="MC16" s="190"/>
      <c r="MD16" s="190"/>
      <c r="ME16" s="190"/>
      <c r="MF16" s="190"/>
      <c r="MG16" s="190"/>
      <c r="MH16" s="190"/>
      <c r="MI16" s="190"/>
      <c r="MJ16" s="190"/>
      <c r="MK16" s="190"/>
      <c r="ML16" s="190"/>
      <c r="MM16" s="190"/>
      <c r="MN16" s="190"/>
      <c r="MO16" s="190"/>
      <c r="MP16" s="190"/>
      <c r="MQ16" s="190"/>
      <c r="MR16" s="190"/>
      <c r="MS16" s="190"/>
      <c r="MT16" s="190"/>
      <c r="MU16" s="190"/>
      <c r="MV16" s="190"/>
      <c r="MW16" s="190"/>
      <c r="MX16" s="190"/>
    </row>
    <row r="17" spans="1:362" s="210" customFormat="1" ht="18.95" customHeight="1">
      <c r="A17" s="190"/>
      <c r="B17" s="211" t="s">
        <v>33</v>
      </c>
      <c r="C17" s="212" t="s">
        <v>34</v>
      </c>
      <c r="D17" s="213">
        <v>7</v>
      </c>
      <c r="E17" s="213">
        <v>7</v>
      </c>
      <c r="F17" s="214">
        <f>Eletromecânico!D62</f>
        <v>0</v>
      </c>
      <c r="G17" s="214">
        <f>Eletromecânico!D68+Eletromecânico!D74</f>
        <v>0</v>
      </c>
      <c r="H17" s="214">
        <f t="shared" si="0"/>
        <v>0</v>
      </c>
      <c r="I17" s="214">
        <f t="shared" si="1"/>
        <v>0</v>
      </c>
      <c r="J17" s="215">
        <f t="shared" si="2"/>
        <v>0</v>
      </c>
      <c r="K17" s="190"/>
      <c r="L17" s="190"/>
      <c r="M17" s="190"/>
      <c r="N17" s="190"/>
      <c r="O17" s="190"/>
      <c r="P17" s="190"/>
      <c r="Q17" s="190"/>
      <c r="R17" s="190"/>
      <c r="S17" s="190"/>
      <c r="T17" s="190"/>
      <c r="U17" s="190"/>
      <c r="V17" s="190"/>
      <c r="W17" s="190"/>
      <c r="X17" s="190"/>
      <c r="Y17" s="190"/>
      <c r="Z17" s="190"/>
      <c r="AA17" s="190"/>
      <c r="AB17" s="190"/>
      <c r="AC17" s="190"/>
      <c r="AD17" s="190"/>
      <c r="AE17" s="190"/>
      <c r="AF17" s="190"/>
      <c r="AG17" s="190"/>
      <c r="AH17" s="190"/>
      <c r="AI17" s="190"/>
      <c r="AJ17" s="190"/>
      <c r="AK17" s="190"/>
      <c r="AL17" s="190"/>
      <c r="AM17" s="190"/>
      <c r="AN17" s="190"/>
      <c r="AO17" s="190"/>
      <c r="AP17" s="190"/>
      <c r="AQ17" s="190"/>
      <c r="AR17" s="190"/>
      <c r="AS17" s="190"/>
      <c r="AT17" s="190"/>
      <c r="AU17" s="190"/>
      <c r="AV17" s="190"/>
      <c r="AW17" s="190"/>
      <c r="AX17" s="190"/>
      <c r="AY17" s="190"/>
      <c r="AZ17" s="190"/>
      <c r="BA17" s="190"/>
      <c r="BB17" s="190"/>
      <c r="BC17" s="190"/>
      <c r="BD17" s="190"/>
      <c r="BE17" s="190"/>
      <c r="BF17" s="190"/>
      <c r="BG17" s="190"/>
      <c r="BH17" s="190"/>
      <c r="BI17" s="190"/>
      <c r="BJ17" s="190"/>
      <c r="BK17" s="190"/>
      <c r="BL17" s="190"/>
      <c r="BM17" s="190"/>
      <c r="BN17" s="190"/>
      <c r="BO17" s="190"/>
      <c r="BP17" s="190"/>
      <c r="BQ17" s="190"/>
      <c r="BR17" s="190"/>
      <c r="BS17" s="190"/>
      <c r="BT17" s="190"/>
      <c r="BU17" s="190"/>
      <c r="BV17" s="190"/>
      <c r="BW17" s="190"/>
      <c r="BX17" s="190"/>
      <c r="BY17" s="190"/>
      <c r="BZ17" s="190"/>
      <c r="CA17" s="190"/>
      <c r="CB17" s="190"/>
      <c r="CC17" s="190"/>
      <c r="CD17" s="190"/>
      <c r="CE17" s="190"/>
      <c r="CF17" s="190"/>
      <c r="CG17" s="190"/>
      <c r="CH17" s="190"/>
      <c r="CI17" s="190"/>
      <c r="CJ17" s="190"/>
      <c r="CK17" s="190"/>
      <c r="CL17" s="190"/>
      <c r="CM17" s="190"/>
      <c r="CN17" s="190"/>
      <c r="CO17" s="190"/>
      <c r="CP17" s="190"/>
      <c r="CQ17" s="190"/>
      <c r="CR17" s="190"/>
      <c r="CS17" s="190"/>
      <c r="CT17" s="190"/>
      <c r="CU17" s="190"/>
      <c r="CV17" s="190"/>
      <c r="CW17" s="190"/>
      <c r="CX17" s="190"/>
      <c r="CY17" s="190"/>
      <c r="CZ17" s="190"/>
      <c r="DA17" s="190"/>
      <c r="DB17" s="190"/>
      <c r="DC17" s="190"/>
      <c r="DD17" s="190"/>
      <c r="DE17" s="190"/>
      <c r="DF17" s="190"/>
      <c r="DG17" s="190"/>
      <c r="DH17" s="190"/>
      <c r="DI17" s="190"/>
      <c r="DJ17" s="190"/>
      <c r="DK17" s="190"/>
      <c r="DL17" s="190"/>
      <c r="DM17" s="190"/>
      <c r="DN17" s="190"/>
      <c r="DO17" s="190"/>
      <c r="DP17" s="190"/>
      <c r="DQ17" s="190"/>
      <c r="DR17" s="190"/>
      <c r="DS17" s="190"/>
      <c r="DT17" s="190"/>
      <c r="DU17" s="190"/>
      <c r="DV17" s="190"/>
      <c r="DW17" s="190"/>
      <c r="DX17" s="190"/>
      <c r="DY17" s="190"/>
      <c r="DZ17" s="190"/>
      <c r="EA17" s="190"/>
      <c r="EB17" s="190"/>
      <c r="EC17" s="190"/>
      <c r="ED17" s="190"/>
      <c r="EE17" s="190"/>
      <c r="EF17" s="190"/>
      <c r="EG17" s="190"/>
      <c r="EH17" s="190"/>
      <c r="EI17" s="190"/>
      <c r="EJ17" s="190"/>
      <c r="EK17" s="190"/>
      <c r="EL17" s="190"/>
      <c r="EM17" s="190"/>
      <c r="EN17" s="190"/>
      <c r="EO17" s="190"/>
      <c r="EP17" s="190"/>
      <c r="EQ17" s="190"/>
      <c r="ER17" s="190"/>
      <c r="ES17" s="190"/>
      <c r="ET17" s="190"/>
      <c r="EU17" s="190"/>
      <c r="EV17" s="190"/>
      <c r="EW17" s="190"/>
      <c r="EX17" s="190"/>
      <c r="EY17" s="190"/>
      <c r="EZ17" s="190"/>
      <c r="FA17" s="190"/>
      <c r="FB17" s="190"/>
      <c r="FC17" s="190"/>
      <c r="FD17" s="190"/>
      <c r="FE17" s="190"/>
      <c r="FF17" s="190"/>
      <c r="FG17" s="190"/>
      <c r="FH17" s="190"/>
      <c r="FI17" s="190"/>
      <c r="FJ17" s="190"/>
      <c r="FK17" s="190"/>
      <c r="FL17" s="190"/>
      <c r="FM17" s="190"/>
      <c r="FN17" s="190"/>
      <c r="FO17" s="190"/>
      <c r="FP17" s="190"/>
      <c r="FQ17" s="190"/>
      <c r="FR17" s="190"/>
      <c r="FS17" s="190"/>
      <c r="FT17" s="190"/>
      <c r="FU17" s="190"/>
      <c r="FV17" s="190"/>
      <c r="FW17" s="190"/>
      <c r="FX17" s="190"/>
      <c r="FY17" s="190"/>
      <c r="FZ17" s="190"/>
      <c r="GA17" s="190"/>
      <c r="GB17" s="190"/>
      <c r="GC17" s="190"/>
      <c r="GD17" s="190"/>
      <c r="GE17" s="190"/>
      <c r="GF17" s="190"/>
      <c r="GG17" s="190"/>
      <c r="GH17" s="190"/>
      <c r="GI17" s="190"/>
      <c r="GJ17" s="190"/>
      <c r="GK17" s="190"/>
      <c r="GL17" s="190"/>
      <c r="GM17" s="190"/>
      <c r="GN17" s="190"/>
      <c r="GO17" s="190"/>
      <c r="GP17" s="190"/>
      <c r="GQ17" s="190"/>
      <c r="GR17" s="190"/>
      <c r="GS17" s="190"/>
      <c r="GT17" s="190"/>
      <c r="GU17" s="190"/>
      <c r="GV17" s="190"/>
      <c r="GW17" s="190"/>
      <c r="GX17" s="190"/>
      <c r="GY17" s="190"/>
      <c r="GZ17" s="190"/>
      <c r="HA17" s="190"/>
      <c r="HB17" s="190"/>
      <c r="HC17" s="190"/>
      <c r="HD17" s="190"/>
      <c r="HE17" s="190"/>
      <c r="HF17" s="190"/>
      <c r="HG17" s="190"/>
      <c r="HH17" s="190"/>
      <c r="HI17" s="190"/>
      <c r="HJ17" s="190"/>
      <c r="HK17" s="190"/>
      <c r="HL17" s="190"/>
      <c r="HM17" s="190"/>
      <c r="HN17" s="190"/>
      <c r="HO17" s="190"/>
      <c r="HP17" s="190"/>
      <c r="HQ17" s="190"/>
      <c r="HR17" s="190"/>
      <c r="HS17" s="190"/>
      <c r="HT17" s="190"/>
      <c r="HU17" s="190"/>
      <c r="HV17" s="190"/>
      <c r="HW17" s="190"/>
      <c r="HX17" s="190"/>
      <c r="HY17" s="190"/>
      <c r="HZ17" s="190"/>
      <c r="IA17" s="190"/>
      <c r="IB17" s="190"/>
      <c r="IC17" s="190"/>
      <c r="ID17" s="190"/>
      <c r="IE17" s="190"/>
      <c r="IF17" s="190"/>
      <c r="IG17" s="190"/>
      <c r="IH17" s="190"/>
      <c r="II17" s="190"/>
      <c r="IJ17" s="190"/>
      <c r="IK17" s="190"/>
      <c r="IL17" s="190"/>
      <c r="IM17" s="190"/>
      <c r="IN17" s="190"/>
      <c r="IO17" s="190"/>
      <c r="IP17" s="190"/>
      <c r="IQ17" s="190"/>
      <c r="IR17" s="190"/>
      <c r="IS17" s="190"/>
      <c r="IT17" s="190"/>
      <c r="IU17" s="190"/>
      <c r="IV17" s="190"/>
      <c r="IW17" s="190"/>
      <c r="IX17" s="190"/>
      <c r="IY17" s="190"/>
      <c r="IZ17" s="190"/>
      <c r="JA17" s="190"/>
      <c r="JB17" s="190"/>
      <c r="JC17" s="190"/>
      <c r="JD17" s="190"/>
      <c r="JE17" s="190"/>
      <c r="JF17" s="190"/>
      <c r="JG17" s="190"/>
      <c r="JH17" s="190"/>
      <c r="JI17" s="190"/>
      <c r="JJ17" s="190"/>
      <c r="JK17" s="190"/>
      <c r="JL17" s="190"/>
      <c r="JM17" s="190"/>
      <c r="JN17" s="190"/>
      <c r="JO17" s="190"/>
      <c r="JP17" s="190"/>
      <c r="JQ17" s="190"/>
      <c r="JR17" s="190"/>
      <c r="JS17" s="190"/>
      <c r="JT17" s="190"/>
      <c r="JU17" s="190"/>
      <c r="JV17" s="190"/>
      <c r="JW17" s="190"/>
      <c r="JX17" s="190"/>
      <c r="JY17" s="190"/>
      <c r="JZ17" s="190"/>
      <c r="KA17" s="190"/>
      <c r="KB17" s="190"/>
      <c r="KC17" s="190"/>
      <c r="KD17" s="190"/>
      <c r="KE17" s="190"/>
      <c r="KF17" s="190"/>
      <c r="KG17" s="190"/>
      <c r="KH17" s="190"/>
      <c r="KI17" s="190"/>
      <c r="KJ17" s="190"/>
      <c r="KK17" s="190"/>
      <c r="KL17" s="190"/>
      <c r="KM17" s="190"/>
      <c r="KN17" s="190"/>
      <c r="KO17" s="190"/>
      <c r="KP17" s="190"/>
      <c r="KQ17" s="190"/>
      <c r="KR17" s="190"/>
      <c r="KS17" s="190"/>
      <c r="KT17" s="190"/>
      <c r="KU17" s="190"/>
      <c r="KV17" s="190"/>
      <c r="KW17" s="190"/>
      <c r="KX17" s="190"/>
      <c r="KY17" s="190"/>
      <c r="KZ17" s="190"/>
      <c r="LA17" s="190"/>
      <c r="LB17" s="190"/>
      <c r="LC17" s="190"/>
      <c r="LD17" s="190"/>
      <c r="LE17" s="190"/>
      <c r="LF17" s="190"/>
      <c r="LG17" s="190"/>
      <c r="LH17" s="190"/>
      <c r="LI17" s="190"/>
      <c r="LJ17" s="190"/>
      <c r="LK17" s="190"/>
      <c r="LL17" s="190"/>
      <c r="LM17" s="190"/>
      <c r="LN17" s="190"/>
      <c r="LO17" s="190"/>
      <c r="LP17" s="190"/>
      <c r="LQ17" s="190"/>
      <c r="LR17" s="190"/>
      <c r="LS17" s="190"/>
      <c r="LT17" s="190"/>
      <c r="LU17" s="190"/>
      <c r="LV17" s="190"/>
      <c r="LW17" s="190"/>
      <c r="LX17" s="190"/>
      <c r="LY17" s="190"/>
      <c r="LZ17" s="190"/>
      <c r="MA17" s="190"/>
      <c r="MB17" s="190"/>
      <c r="MC17" s="190"/>
      <c r="MD17" s="190"/>
      <c r="ME17" s="190"/>
      <c r="MF17" s="190"/>
      <c r="MG17" s="190"/>
      <c r="MH17" s="190"/>
      <c r="MI17" s="190"/>
      <c r="MJ17" s="190"/>
      <c r="MK17" s="190"/>
      <c r="ML17" s="190"/>
      <c r="MM17" s="190"/>
      <c r="MN17" s="190"/>
      <c r="MO17" s="190"/>
      <c r="MP17" s="190"/>
      <c r="MQ17" s="190"/>
      <c r="MR17" s="190"/>
      <c r="MS17" s="190"/>
      <c r="MT17" s="190"/>
      <c r="MU17" s="190"/>
      <c r="MV17" s="190"/>
      <c r="MW17" s="190"/>
      <c r="MX17" s="190"/>
    </row>
    <row r="18" spans="1:362" s="210" customFormat="1" ht="18.95" customHeight="1">
      <c r="A18" s="190"/>
      <c r="B18" s="211" t="s">
        <v>35</v>
      </c>
      <c r="C18" s="212" t="s">
        <v>36</v>
      </c>
      <c r="D18" s="213">
        <v>1</v>
      </c>
      <c r="E18" s="213">
        <v>1</v>
      </c>
      <c r="F18" s="214">
        <f>'Técnico Eletricista'!D62</f>
        <v>0</v>
      </c>
      <c r="G18" s="214">
        <f>'Técnico Eletricista'!D68+'Técnico Eletricista'!D74</f>
        <v>0</v>
      </c>
      <c r="H18" s="214">
        <f t="shared" si="0"/>
        <v>0</v>
      </c>
      <c r="I18" s="214">
        <f t="shared" si="1"/>
        <v>0</v>
      </c>
      <c r="J18" s="215">
        <f t="shared" si="2"/>
        <v>0</v>
      </c>
      <c r="K18" s="190"/>
      <c r="L18" s="190"/>
      <c r="M18" s="190"/>
      <c r="N18" s="190"/>
      <c r="O18" s="190"/>
      <c r="P18" s="190"/>
      <c r="Q18" s="190"/>
      <c r="R18" s="190"/>
      <c r="S18" s="190"/>
      <c r="T18" s="190"/>
      <c r="U18" s="190"/>
      <c r="V18" s="190"/>
      <c r="W18" s="190"/>
      <c r="X18" s="190"/>
      <c r="Y18" s="190"/>
      <c r="Z18" s="190"/>
      <c r="AA18" s="190"/>
      <c r="AB18" s="190"/>
      <c r="AC18" s="190"/>
      <c r="AD18" s="190"/>
      <c r="AE18" s="190"/>
      <c r="AF18" s="190"/>
      <c r="AG18" s="190"/>
      <c r="AH18" s="190"/>
      <c r="AI18" s="190"/>
      <c r="AJ18" s="190"/>
      <c r="AK18" s="190"/>
      <c r="AL18" s="190"/>
      <c r="AM18" s="190"/>
      <c r="AN18" s="190"/>
      <c r="AO18" s="190"/>
      <c r="AP18" s="190"/>
      <c r="AQ18" s="190"/>
      <c r="AR18" s="190"/>
      <c r="AS18" s="190"/>
      <c r="AT18" s="190"/>
      <c r="AU18" s="190"/>
      <c r="AV18" s="190"/>
      <c r="AW18" s="190"/>
      <c r="AX18" s="190"/>
      <c r="AY18" s="190"/>
      <c r="AZ18" s="190"/>
      <c r="BA18" s="190"/>
      <c r="BB18" s="190"/>
      <c r="BC18" s="190"/>
      <c r="BD18" s="190"/>
      <c r="BE18" s="190"/>
      <c r="BF18" s="190"/>
      <c r="BG18" s="190"/>
      <c r="BH18" s="190"/>
      <c r="BI18" s="190"/>
      <c r="BJ18" s="190"/>
      <c r="BK18" s="190"/>
      <c r="BL18" s="190"/>
      <c r="BM18" s="190"/>
      <c r="BN18" s="190"/>
      <c r="BO18" s="190"/>
      <c r="BP18" s="190"/>
      <c r="BQ18" s="190"/>
      <c r="BR18" s="190"/>
      <c r="BS18" s="190"/>
      <c r="BT18" s="190"/>
      <c r="BU18" s="190"/>
      <c r="BV18" s="190"/>
      <c r="BW18" s="190"/>
      <c r="BX18" s="190"/>
      <c r="BY18" s="190"/>
      <c r="BZ18" s="190"/>
      <c r="CA18" s="190"/>
      <c r="CB18" s="190"/>
      <c r="CC18" s="190"/>
      <c r="CD18" s="190"/>
      <c r="CE18" s="190"/>
      <c r="CF18" s="190"/>
      <c r="CG18" s="190"/>
      <c r="CH18" s="190"/>
      <c r="CI18" s="190"/>
      <c r="CJ18" s="190"/>
      <c r="CK18" s="190"/>
      <c r="CL18" s="190"/>
      <c r="CM18" s="190"/>
      <c r="CN18" s="190"/>
      <c r="CO18" s="190"/>
      <c r="CP18" s="190"/>
      <c r="CQ18" s="190"/>
      <c r="CR18" s="190"/>
      <c r="CS18" s="190"/>
      <c r="CT18" s="190"/>
      <c r="CU18" s="190"/>
      <c r="CV18" s="190"/>
      <c r="CW18" s="190"/>
      <c r="CX18" s="190"/>
      <c r="CY18" s="190"/>
      <c r="CZ18" s="190"/>
      <c r="DA18" s="190"/>
      <c r="DB18" s="190"/>
      <c r="DC18" s="190"/>
      <c r="DD18" s="190"/>
      <c r="DE18" s="190"/>
      <c r="DF18" s="190"/>
      <c r="DG18" s="190"/>
      <c r="DH18" s="190"/>
      <c r="DI18" s="190"/>
      <c r="DJ18" s="190"/>
      <c r="DK18" s="190"/>
      <c r="DL18" s="190"/>
      <c r="DM18" s="190"/>
      <c r="DN18" s="190"/>
      <c r="DO18" s="190"/>
      <c r="DP18" s="190"/>
      <c r="DQ18" s="190"/>
      <c r="DR18" s="190"/>
      <c r="DS18" s="190"/>
      <c r="DT18" s="190"/>
      <c r="DU18" s="190"/>
      <c r="DV18" s="190"/>
      <c r="DW18" s="190"/>
      <c r="DX18" s="190"/>
      <c r="DY18" s="190"/>
      <c r="DZ18" s="190"/>
      <c r="EA18" s="190"/>
      <c r="EB18" s="190"/>
      <c r="EC18" s="190"/>
      <c r="ED18" s="190"/>
      <c r="EE18" s="190"/>
      <c r="EF18" s="190"/>
      <c r="EG18" s="190"/>
      <c r="EH18" s="190"/>
      <c r="EI18" s="190"/>
      <c r="EJ18" s="190"/>
      <c r="EK18" s="190"/>
      <c r="EL18" s="190"/>
      <c r="EM18" s="190"/>
      <c r="EN18" s="190"/>
      <c r="EO18" s="190"/>
      <c r="EP18" s="190"/>
      <c r="EQ18" s="190"/>
      <c r="ER18" s="190"/>
      <c r="ES18" s="190"/>
      <c r="ET18" s="190"/>
      <c r="EU18" s="190"/>
      <c r="EV18" s="190"/>
      <c r="EW18" s="190"/>
      <c r="EX18" s="190"/>
      <c r="EY18" s="190"/>
      <c r="EZ18" s="190"/>
      <c r="FA18" s="190"/>
      <c r="FB18" s="190"/>
      <c r="FC18" s="190"/>
      <c r="FD18" s="190"/>
      <c r="FE18" s="190"/>
      <c r="FF18" s="190"/>
      <c r="FG18" s="190"/>
      <c r="FH18" s="190"/>
      <c r="FI18" s="190"/>
      <c r="FJ18" s="190"/>
      <c r="FK18" s="190"/>
      <c r="FL18" s="190"/>
      <c r="FM18" s="190"/>
      <c r="FN18" s="190"/>
      <c r="FO18" s="190"/>
      <c r="FP18" s="190"/>
      <c r="FQ18" s="190"/>
      <c r="FR18" s="190"/>
      <c r="FS18" s="190"/>
      <c r="FT18" s="190"/>
      <c r="FU18" s="190"/>
      <c r="FV18" s="190"/>
      <c r="FW18" s="190"/>
      <c r="FX18" s="190"/>
      <c r="FY18" s="190"/>
      <c r="FZ18" s="190"/>
      <c r="GA18" s="190"/>
      <c r="GB18" s="190"/>
      <c r="GC18" s="190"/>
      <c r="GD18" s="190"/>
      <c r="GE18" s="190"/>
      <c r="GF18" s="190"/>
      <c r="GG18" s="190"/>
      <c r="GH18" s="190"/>
      <c r="GI18" s="190"/>
      <c r="GJ18" s="190"/>
      <c r="GK18" s="190"/>
      <c r="GL18" s="190"/>
      <c r="GM18" s="190"/>
      <c r="GN18" s="190"/>
      <c r="GO18" s="190"/>
      <c r="GP18" s="190"/>
      <c r="GQ18" s="190"/>
      <c r="GR18" s="190"/>
      <c r="GS18" s="190"/>
      <c r="GT18" s="190"/>
      <c r="GU18" s="190"/>
      <c r="GV18" s="190"/>
      <c r="GW18" s="190"/>
      <c r="GX18" s="190"/>
      <c r="GY18" s="190"/>
      <c r="GZ18" s="190"/>
      <c r="HA18" s="190"/>
      <c r="HB18" s="190"/>
      <c r="HC18" s="190"/>
      <c r="HD18" s="190"/>
      <c r="HE18" s="190"/>
      <c r="HF18" s="190"/>
      <c r="HG18" s="190"/>
      <c r="HH18" s="190"/>
      <c r="HI18" s="190"/>
      <c r="HJ18" s="190"/>
      <c r="HK18" s="190"/>
      <c r="HL18" s="190"/>
      <c r="HM18" s="190"/>
      <c r="HN18" s="190"/>
      <c r="HO18" s="190"/>
      <c r="HP18" s="190"/>
      <c r="HQ18" s="190"/>
      <c r="HR18" s="190"/>
      <c r="HS18" s="190"/>
      <c r="HT18" s="190"/>
      <c r="HU18" s="190"/>
      <c r="HV18" s="190"/>
      <c r="HW18" s="190"/>
      <c r="HX18" s="190"/>
      <c r="HY18" s="190"/>
      <c r="HZ18" s="190"/>
      <c r="IA18" s="190"/>
      <c r="IB18" s="190"/>
      <c r="IC18" s="190"/>
      <c r="ID18" s="190"/>
      <c r="IE18" s="190"/>
      <c r="IF18" s="190"/>
      <c r="IG18" s="190"/>
      <c r="IH18" s="190"/>
      <c r="II18" s="190"/>
      <c r="IJ18" s="190"/>
      <c r="IK18" s="190"/>
      <c r="IL18" s="190"/>
      <c r="IM18" s="190"/>
      <c r="IN18" s="190"/>
      <c r="IO18" s="190"/>
      <c r="IP18" s="190"/>
      <c r="IQ18" s="190"/>
      <c r="IR18" s="190"/>
      <c r="IS18" s="190"/>
      <c r="IT18" s="190"/>
      <c r="IU18" s="190"/>
      <c r="IV18" s="190"/>
      <c r="IW18" s="190"/>
      <c r="IX18" s="190"/>
      <c r="IY18" s="190"/>
      <c r="IZ18" s="190"/>
      <c r="JA18" s="190"/>
      <c r="JB18" s="190"/>
      <c r="JC18" s="190"/>
      <c r="JD18" s="190"/>
      <c r="JE18" s="190"/>
      <c r="JF18" s="190"/>
      <c r="JG18" s="190"/>
      <c r="JH18" s="190"/>
      <c r="JI18" s="190"/>
      <c r="JJ18" s="190"/>
      <c r="JK18" s="190"/>
      <c r="JL18" s="190"/>
      <c r="JM18" s="190"/>
      <c r="JN18" s="190"/>
      <c r="JO18" s="190"/>
      <c r="JP18" s="190"/>
      <c r="JQ18" s="190"/>
      <c r="JR18" s="190"/>
      <c r="JS18" s="190"/>
      <c r="JT18" s="190"/>
      <c r="JU18" s="190"/>
      <c r="JV18" s="190"/>
      <c r="JW18" s="190"/>
      <c r="JX18" s="190"/>
      <c r="JY18" s="190"/>
      <c r="JZ18" s="190"/>
      <c r="KA18" s="190"/>
      <c r="KB18" s="190"/>
      <c r="KC18" s="190"/>
      <c r="KD18" s="190"/>
      <c r="KE18" s="190"/>
      <c r="KF18" s="190"/>
      <c r="KG18" s="190"/>
      <c r="KH18" s="190"/>
      <c r="KI18" s="190"/>
      <c r="KJ18" s="190"/>
      <c r="KK18" s="190"/>
      <c r="KL18" s="190"/>
      <c r="KM18" s="190"/>
      <c r="KN18" s="190"/>
      <c r="KO18" s="190"/>
      <c r="KP18" s="190"/>
      <c r="KQ18" s="190"/>
      <c r="KR18" s="190"/>
      <c r="KS18" s="190"/>
      <c r="KT18" s="190"/>
      <c r="KU18" s="190"/>
      <c r="KV18" s="190"/>
      <c r="KW18" s="190"/>
      <c r="KX18" s="190"/>
      <c r="KY18" s="190"/>
      <c r="KZ18" s="190"/>
      <c r="LA18" s="190"/>
      <c r="LB18" s="190"/>
      <c r="LC18" s="190"/>
      <c r="LD18" s="190"/>
      <c r="LE18" s="190"/>
      <c r="LF18" s="190"/>
      <c r="LG18" s="190"/>
      <c r="LH18" s="190"/>
      <c r="LI18" s="190"/>
      <c r="LJ18" s="190"/>
      <c r="LK18" s="190"/>
      <c r="LL18" s="190"/>
      <c r="LM18" s="190"/>
      <c r="LN18" s="190"/>
      <c r="LO18" s="190"/>
      <c r="LP18" s="190"/>
      <c r="LQ18" s="190"/>
      <c r="LR18" s="190"/>
      <c r="LS18" s="190"/>
      <c r="LT18" s="190"/>
      <c r="LU18" s="190"/>
      <c r="LV18" s="190"/>
      <c r="LW18" s="190"/>
      <c r="LX18" s="190"/>
      <c r="LY18" s="190"/>
      <c r="LZ18" s="190"/>
      <c r="MA18" s="190"/>
      <c r="MB18" s="190"/>
      <c r="MC18" s="190"/>
      <c r="MD18" s="190"/>
      <c r="ME18" s="190"/>
      <c r="MF18" s="190"/>
      <c r="MG18" s="190"/>
      <c r="MH18" s="190"/>
      <c r="MI18" s="190"/>
      <c r="MJ18" s="190"/>
      <c r="MK18" s="190"/>
      <c r="ML18" s="190"/>
      <c r="MM18" s="190"/>
      <c r="MN18" s="190"/>
      <c r="MO18" s="190"/>
      <c r="MP18" s="190"/>
      <c r="MQ18" s="190"/>
      <c r="MR18" s="190"/>
      <c r="MS18" s="190"/>
      <c r="MT18" s="190"/>
      <c r="MU18" s="190"/>
      <c r="MV18" s="190"/>
      <c r="MW18" s="190"/>
      <c r="MX18" s="190"/>
    </row>
    <row r="19" spans="1:362" s="210" customFormat="1" ht="18.95" customHeight="1">
      <c r="A19" s="190"/>
      <c r="B19" s="211" t="s">
        <v>37</v>
      </c>
      <c r="C19" s="212" t="s">
        <v>38</v>
      </c>
      <c r="D19" s="213">
        <v>1</v>
      </c>
      <c r="E19" s="213">
        <v>1</v>
      </c>
      <c r="F19" s="214">
        <f>'Auxiliar eletricista'!D62</f>
        <v>0</v>
      </c>
      <c r="G19" s="214">
        <f>'Auxiliar eletricista'!D68+'Auxiliar eletricista'!D74</f>
        <v>0</v>
      </c>
      <c r="H19" s="214">
        <f t="shared" si="0"/>
        <v>0</v>
      </c>
      <c r="I19" s="214">
        <f t="shared" si="1"/>
        <v>0</v>
      </c>
      <c r="J19" s="215">
        <f t="shared" si="2"/>
        <v>0</v>
      </c>
      <c r="K19" s="190"/>
      <c r="L19" s="190"/>
      <c r="M19" s="190"/>
      <c r="N19" s="190"/>
      <c r="O19" s="190"/>
      <c r="P19" s="190"/>
      <c r="Q19" s="190"/>
      <c r="R19" s="190"/>
      <c r="S19" s="190"/>
      <c r="T19" s="190"/>
      <c r="U19" s="190"/>
      <c r="V19" s="190"/>
      <c r="W19" s="190"/>
      <c r="X19" s="190"/>
      <c r="Y19" s="190"/>
      <c r="Z19" s="190"/>
      <c r="AA19" s="190"/>
      <c r="AB19" s="190"/>
      <c r="AC19" s="190"/>
      <c r="AD19" s="190"/>
      <c r="AE19" s="190"/>
      <c r="AF19" s="190"/>
      <c r="AG19" s="190"/>
      <c r="AH19" s="190"/>
      <c r="AI19" s="190"/>
      <c r="AJ19" s="190"/>
      <c r="AK19" s="190"/>
      <c r="AL19" s="190"/>
      <c r="AM19" s="190"/>
      <c r="AN19" s="190"/>
      <c r="AO19" s="190"/>
      <c r="AP19" s="190"/>
      <c r="AQ19" s="190"/>
      <c r="AR19" s="190"/>
      <c r="AS19" s="190"/>
      <c r="AT19" s="190"/>
      <c r="AU19" s="190"/>
      <c r="AV19" s="190"/>
      <c r="AW19" s="190"/>
      <c r="AX19" s="190"/>
      <c r="AY19" s="190"/>
      <c r="AZ19" s="190"/>
      <c r="BA19" s="190"/>
      <c r="BB19" s="190"/>
      <c r="BC19" s="190"/>
      <c r="BD19" s="190"/>
      <c r="BE19" s="190"/>
      <c r="BF19" s="190"/>
      <c r="BG19" s="190"/>
      <c r="BH19" s="190"/>
      <c r="BI19" s="190"/>
      <c r="BJ19" s="190"/>
      <c r="BK19" s="190"/>
      <c r="BL19" s="190"/>
      <c r="BM19" s="190"/>
      <c r="BN19" s="190"/>
      <c r="BO19" s="190"/>
      <c r="BP19" s="190"/>
      <c r="BQ19" s="190"/>
      <c r="BR19" s="190"/>
      <c r="BS19" s="190"/>
      <c r="BT19" s="190"/>
      <c r="BU19" s="190"/>
      <c r="BV19" s="190"/>
      <c r="BW19" s="190"/>
      <c r="BX19" s="190"/>
      <c r="BY19" s="190"/>
      <c r="BZ19" s="190"/>
      <c r="CA19" s="190"/>
      <c r="CB19" s="190"/>
      <c r="CC19" s="190"/>
      <c r="CD19" s="190"/>
      <c r="CE19" s="190"/>
      <c r="CF19" s="190"/>
      <c r="CG19" s="190"/>
      <c r="CH19" s="190"/>
      <c r="CI19" s="190"/>
      <c r="CJ19" s="190"/>
      <c r="CK19" s="190"/>
      <c r="CL19" s="190"/>
      <c r="CM19" s="190"/>
      <c r="CN19" s="190"/>
      <c r="CO19" s="190"/>
      <c r="CP19" s="190"/>
      <c r="CQ19" s="190"/>
      <c r="CR19" s="190"/>
      <c r="CS19" s="190"/>
      <c r="CT19" s="190"/>
      <c r="CU19" s="190"/>
      <c r="CV19" s="190"/>
      <c r="CW19" s="190"/>
      <c r="CX19" s="190"/>
      <c r="CY19" s="190"/>
      <c r="CZ19" s="190"/>
      <c r="DA19" s="190"/>
      <c r="DB19" s="190"/>
      <c r="DC19" s="190"/>
      <c r="DD19" s="190"/>
      <c r="DE19" s="190"/>
      <c r="DF19" s="190"/>
      <c r="DG19" s="190"/>
      <c r="DH19" s="190"/>
      <c r="DI19" s="190"/>
      <c r="DJ19" s="190"/>
      <c r="DK19" s="190"/>
      <c r="DL19" s="190"/>
      <c r="DM19" s="190"/>
      <c r="DN19" s="190"/>
      <c r="DO19" s="190"/>
      <c r="DP19" s="190"/>
      <c r="DQ19" s="190"/>
      <c r="DR19" s="190"/>
      <c r="DS19" s="190"/>
      <c r="DT19" s="190"/>
      <c r="DU19" s="190"/>
      <c r="DV19" s="190"/>
      <c r="DW19" s="190"/>
      <c r="DX19" s="190"/>
      <c r="DY19" s="190"/>
      <c r="DZ19" s="190"/>
      <c r="EA19" s="190"/>
      <c r="EB19" s="190"/>
      <c r="EC19" s="190"/>
      <c r="ED19" s="190"/>
      <c r="EE19" s="190"/>
      <c r="EF19" s="190"/>
      <c r="EG19" s="190"/>
      <c r="EH19" s="190"/>
      <c r="EI19" s="190"/>
      <c r="EJ19" s="190"/>
      <c r="EK19" s="190"/>
      <c r="EL19" s="190"/>
      <c r="EM19" s="190"/>
      <c r="EN19" s="190"/>
      <c r="EO19" s="190"/>
      <c r="EP19" s="190"/>
      <c r="EQ19" s="190"/>
      <c r="ER19" s="190"/>
      <c r="ES19" s="190"/>
      <c r="ET19" s="190"/>
      <c r="EU19" s="190"/>
      <c r="EV19" s="190"/>
      <c r="EW19" s="190"/>
      <c r="EX19" s="190"/>
      <c r="EY19" s="190"/>
      <c r="EZ19" s="190"/>
      <c r="FA19" s="190"/>
      <c r="FB19" s="190"/>
      <c r="FC19" s="190"/>
      <c r="FD19" s="190"/>
      <c r="FE19" s="190"/>
      <c r="FF19" s="190"/>
      <c r="FG19" s="190"/>
      <c r="FH19" s="190"/>
      <c r="FI19" s="190"/>
      <c r="FJ19" s="190"/>
      <c r="FK19" s="190"/>
      <c r="FL19" s="190"/>
      <c r="FM19" s="190"/>
      <c r="FN19" s="190"/>
      <c r="FO19" s="190"/>
      <c r="FP19" s="190"/>
      <c r="FQ19" s="190"/>
      <c r="FR19" s="190"/>
      <c r="FS19" s="190"/>
      <c r="FT19" s="190"/>
      <c r="FU19" s="190"/>
      <c r="FV19" s="190"/>
      <c r="FW19" s="190"/>
      <c r="FX19" s="190"/>
      <c r="FY19" s="190"/>
      <c r="FZ19" s="190"/>
      <c r="GA19" s="190"/>
      <c r="GB19" s="190"/>
      <c r="GC19" s="190"/>
      <c r="GD19" s="190"/>
      <c r="GE19" s="190"/>
      <c r="GF19" s="190"/>
      <c r="GG19" s="190"/>
      <c r="GH19" s="190"/>
      <c r="GI19" s="190"/>
      <c r="GJ19" s="190"/>
      <c r="GK19" s="190"/>
      <c r="GL19" s="190"/>
      <c r="GM19" s="190"/>
      <c r="GN19" s="190"/>
      <c r="GO19" s="190"/>
      <c r="GP19" s="190"/>
      <c r="GQ19" s="190"/>
      <c r="GR19" s="190"/>
      <c r="GS19" s="190"/>
      <c r="GT19" s="190"/>
      <c r="GU19" s="190"/>
      <c r="GV19" s="190"/>
      <c r="GW19" s="190"/>
      <c r="GX19" s="190"/>
      <c r="GY19" s="190"/>
      <c r="GZ19" s="190"/>
      <c r="HA19" s="190"/>
      <c r="HB19" s="190"/>
      <c r="HC19" s="190"/>
      <c r="HD19" s="190"/>
      <c r="HE19" s="190"/>
      <c r="HF19" s="190"/>
      <c r="HG19" s="190"/>
      <c r="HH19" s="190"/>
      <c r="HI19" s="190"/>
      <c r="HJ19" s="190"/>
      <c r="HK19" s="190"/>
      <c r="HL19" s="190"/>
      <c r="HM19" s="190"/>
      <c r="HN19" s="190"/>
      <c r="HO19" s="190"/>
      <c r="HP19" s="190"/>
      <c r="HQ19" s="190"/>
      <c r="HR19" s="190"/>
      <c r="HS19" s="190"/>
      <c r="HT19" s="190"/>
      <c r="HU19" s="190"/>
      <c r="HV19" s="190"/>
      <c r="HW19" s="190"/>
      <c r="HX19" s="190"/>
      <c r="HY19" s="190"/>
      <c r="HZ19" s="190"/>
      <c r="IA19" s="190"/>
      <c r="IB19" s="190"/>
      <c r="IC19" s="190"/>
      <c r="ID19" s="190"/>
      <c r="IE19" s="190"/>
      <c r="IF19" s="190"/>
      <c r="IG19" s="190"/>
      <c r="IH19" s="190"/>
      <c r="II19" s="190"/>
      <c r="IJ19" s="190"/>
      <c r="IK19" s="190"/>
      <c r="IL19" s="190"/>
      <c r="IM19" s="190"/>
      <c r="IN19" s="190"/>
      <c r="IO19" s="190"/>
      <c r="IP19" s="190"/>
      <c r="IQ19" s="190"/>
      <c r="IR19" s="190"/>
      <c r="IS19" s="190"/>
      <c r="IT19" s="190"/>
      <c r="IU19" s="190"/>
      <c r="IV19" s="190"/>
      <c r="IW19" s="190"/>
      <c r="IX19" s="190"/>
      <c r="IY19" s="190"/>
      <c r="IZ19" s="190"/>
      <c r="JA19" s="190"/>
      <c r="JB19" s="190"/>
      <c r="JC19" s="190"/>
      <c r="JD19" s="190"/>
      <c r="JE19" s="190"/>
      <c r="JF19" s="190"/>
      <c r="JG19" s="190"/>
      <c r="JH19" s="190"/>
      <c r="JI19" s="190"/>
      <c r="JJ19" s="190"/>
      <c r="JK19" s="190"/>
      <c r="JL19" s="190"/>
      <c r="JM19" s="190"/>
      <c r="JN19" s="190"/>
      <c r="JO19" s="190"/>
      <c r="JP19" s="190"/>
      <c r="JQ19" s="190"/>
      <c r="JR19" s="190"/>
      <c r="JS19" s="190"/>
      <c r="JT19" s="190"/>
      <c r="JU19" s="190"/>
      <c r="JV19" s="190"/>
      <c r="JW19" s="190"/>
      <c r="JX19" s="190"/>
      <c r="JY19" s="190"/>
      <c r="JZ19" s="190"/>
      <c r="KA19" s="190"/>
      <c r="KB19" s="190"/>
      <c r="KC19" s="190"/>
      <c r="KD19" s="190"/>
      <c r="KE19" s="190"/>
      <c r="KF19" s="190"/>
      <c r="KG19" s="190"/>
      <c r="KH19" s="190"/>
      <c r="KI19" s="190"/>
      <c r="KJ19" s="190"/>
      <c r="KK19" s="190"/>
      <c r="KL19" s="190"/>
      <c r="KM19" s="190"/>
      <c r="KN19" s="190"/>
      <c r="KO19" s="190"/>
      <c r="KP19" s="190"/>
      <c r="KQ19" s="190"/>
      <c r="KR19" s="190"/>
      <c r="KS19" s="190"/>
      <c r="KT19" s="190"/>
      <c r="KU19" s="190"/>
      <c r="KV19" s="190"/>
      <c r="KW19" s="190"/>
      <c r="KX19" s="190"/>
      <c r="KY19" s="190"/>
      <c r="KZ19" s="190"/>
      <c r="LA19" s="190"/>
      <c r="LB19" s="190"/>
      <c r="LC19" s="190"/>
      <c r="LD19" s="190"/>
      <c r="LE19" s="190"/>
      <c r="LF19" s="190"/>
      <c r="LG19" s="190"/>
      <c r="LH19" s="190"/>
      <c r="LI19" s="190"/>
      <c r="LJ19" s="190"/>
      <c r="LK19" s="190"/>
      <c r="LL19" s="190"/>
      <c r="LM19" s="190"/>
      <c r="LN19" s="190"/>
      <c r="LO19" s="190"/>
      <c r="LP19" s="190"/>
      <c r="LQ19" s="190"/>
      <c r="LR19" s="190"/>
      <c r="LS19" s="190"/>
      <c r="LT19" s="190"/>
      <c r="LU19" s="190"/>
      <c r="LV19" s="190"/>
      <c r="LW19" s="190"/>
      <c r="LX19" s="190"/>
      <c r="LY19" s="190"/>
      <c r="LZ19" s="190"/>
      <c r="MA19" s="190"/>
      <c r="MB19" s="190"/>
      <c r="MC19" s="190"/>
      <c r="MD19" s="190"/>
      <c r="ME19" s="190"/>
      <c r="MF19" s="190"/>
      <c r="MG19" s="190"/>
      <c r="MH19" s="190"/>
      <c r="MI19" s="190"/>
      <c r="MJ19" s="190"/>
      <c r="MK19" s="190"/>
      <c r="ML19" s="190"/>
      <c r="MM19" s="190"/>
      <c r="MN19" s="190"/>
      <c r="MO19" s="190"/>
      <c r="MP19" s="190"/>
      <c r="MQ19" s="190"/>
      <c r="MR19" s="190"/>
      <c r="MS19" s="190"/>
      <c r="MT19" s="190"/>
      <c r="MU19" s="190"/>
      <c r="MV19" s="190"/>
      <c r="MW19" s="190"/>
      <c r="MX19" s="190"/>
    </row>
    <row r="20" spans="1:362" s="210" customFormat="1" ht="18.95" customHeight="1">
      <c r="A20" s="190"/>
      <c r="B20" s="211" t="s">
        <v>39</v>
      </c>
      <c r="C20" s="212" t="s">
        <v>40</v>
      </c>
      <c r="D20" s="213">
        <v>8</v>
      </c>
      <c r="E20" s="213">
        <v>8</v>
      </c>
      <c r="F20" s="214">
        <f>'Ajudante de manutenção'!D61</f>
        <v>0</v>
      </c>
      <c r="G20" s="214">
        <f>'Ajudante de manutenção'!D67+'Ajudante de manutenção'!D73</f>
        <v>0</v>
      </c>
      <c r="H20" s="214">
        <f t="shared" si="0"/>
        <v>0</v>
      </c>
      <c r="I20" s="214">
        <f t="shared" si="1"/>
        <v>0</v>
      </c>
      <c r="J20" s="215">
        <f t="shared" si="2"/>
        <v>0</v>
      </c>
      <c r="K20" s="190"/>
      <c r="L20" s="190"/>
      <c r="M20" s="190"/>
      <c r="N20" s="190"/>
      <c r="O20" s="190"/>
      <c r="P20" s="190"/>
      <c r="Q20" s="190"/>
      <c r="R20" s="190"/>
      <c r="S20" s="190"/>
      <c r="T20" s="190"/>
      <c r="U20" s="190"/>
      <c r="V20" s="190"/>
      <c r="W20" s="190"/>
      <c r="X20" s="190"/>
      <c r="Y20" s="190"/>
      <c r="Z20" s="190"/>
      <c r="AA20" s="190"/>
      <c r="AB20" s="190"/>
      <c r="AC20" s="190"/>
      <c r="AD20" s="190"/>
      <c r="AE20" s="190"/>
      <c r="AF20" s="190"/>
      <c r="AG20" s="190"/>
      <c r="AH20" s="190"/>
      <c r="AI20" s="190"/>
      <c r="AJ20" s="190"/>
      <c r="AK20" s="190"/>
      <c r="AL20" s="190"/>
      <c r="AM20" s="190"/>
      <c r="AN20" s="190"/>
      <c r="AO20" s="190"/>
      <c r="AP20" s="190"/>
      <c r="AQ20" s="190"/>
      <c r="AR20" s="190"/>
      <c r="AS20" s="190"/>
      <c r="AT20" s="190"/>
      <c r="AU20" s="190"/>
      <c r="AV20" s="190"/>
      <c r="AW20" s="190"/>
      <c r="AX20" s="190"/>
      <c r="AY20" s="190"/>
      <c r="AZ20" s="190"/>
      <c r="BA20" s="190"/>
      <c r="BB20" s="190"/>
      <c r="BC20" s="190"/>
      <c r="BD20" s="190"/>
      <c r="BE20" s="190"/>
      <c r="BF20" s="190"/>
      <c r="BG20" s="190"/>
      <c r="BH20" s="190"/>
      <c r="BI20" s="190"/>
      <c r="BJ20" s="190"/>
      <c r="BK20" s="190"/>
      <c r="BL20" s="190"/>
      <c r="BM20" s="190"/>
      <c r="BN20" s="190"/>
      <c r="BO20" s="190"/>
      <c r="BP20" s="190"/>
      <c r="BQ20" s="190"/>
      <c r="BR20" s="190"/>
      <c r="BS20" s="190"/>
      <c r="BT20" s="190"/>
      <c r="BU20" s="190"/>
      <c r="BV20" s="190"/>
      <c r="BW20" s="190"/>
      <c r="BX20" s="190"/>
      <c r="BY20" s="190"/>
      <c r="BZ20" s="190"/>
      <c r="CA20" s="190"/>
      <c r="CB20" s="190"/>
      <c r="CC20" s="190"/>
      <c r="CD20" s="190"/>
      <c r="CE20" s="190"/>
      <c r="CF20" s="190"/>
      <c r="CG20" s="190"/>
      <c r="CH20" s="190"/>
      <c r="CI20" s="190"/>
      <c r="CJ20" s="190"/>
      <c r="CK20" s="190"/>
      <c r="CL20" s="190"/>
      <c r="CM20" s="190"/>
      <c r="CN20" s="190"/>
      <c r="CO20" s="190"/>
      <c r="CP20" s="190"/>
      <c r="CQ20" s="190"/>
      <c r="CR20" s="190"/>
      <c r="CS20" s="190"/>
      <c r="CT20" s="190"/>
      <c r="CU20" s="190"/>
      <c r="CV20" s="190"/>
      <c r="CW20" s="190"/>
      <c r="CX20" s="190"/>
      <c r="CY20" s="190"/>
      <c r="CZ20" s="190"/>
      <c r="DA20" s="190"/>
      <c r="DB20" s="190"/>
      <c r="DC20" s="190"/>
      <c r="DD20" s="190"/>
      <c r="DE20" s="190"/>
      <c r="DF20" s="190"/>
      <c r="DG20" s="190"/>
      <c r="DH20" s="190"/>
      <c r="DI20" s="190"/>
      <c r="DJ20" s="190"/>
      <c r="DK20" s="190"/>
      <c r="DL20" s="190"/>
      <c r="DM20" s="190"/>
      <c r="DN20" s="190"/>
      <c r="DO20" s="190"/>
      <c r="DP20" s="190"/>
      <c r="DQ20" s="190"/>
      <c r="DR20" s="190"/>
      <c r="DS20" s="190"/>
      <c r="DT20" s="190"/>
      <c r="DU20" s="190"/>
      <c r="DV20" s="190"/>
      <c r="DW20" s="190"/>
      <c r="DX20" s="190"/>
      <c r="DY20" s="190"/>
      <c r="DZ20" s="190"/>
      <c r="EA20" s="190"/>
      <c r="EB20" s="190"/>
      <c r="EC20" s="190"/>
      <c r="ED20" s="190"/>
      <c r="EE20" s="190"/>
      <c r="EF20" s="190"/>
      <c r="EG20" s="190"/>
      <c r="EH20" s="190"/>
      <c r="EI20" s="190"/>
      <c r="EJ20" s="190"/>
      <c r="EK20" s="190"/>
      <c r="EL20" s="190"/>
      <c r="EM20" s="190"/>
      <c r="EN20" s="190"/>
      <c r="EO20" s="190"/>
      <c r="EP20" s="190"/>
      <c r="EQ20" s="190"/>
      <c r="ER20" s="190"/>
      <c r="ES20" s="190"/>
      <c r="ET20" s="190"/>
      <c r="EU20" s="190"/>
      <c r="EV20" s="190"/>
      <c r="EW20" s="190"/>
      <c r="EX20" s="190"/>
      <c r="EY20" s="190"/>
      <c r="EZ20" s="190"/>
      <c r="FA20" s="190"/>
      <c r="FB20" s="190"/>
      <c r="FC20" s="190"/>
      <c r="FD20" s="190"/>
      <c r="FE20" s="190"/>
      <c r="FF20" s="190"/>
      <c r="FG20" s="190"/>
      <c r="FH20" s="190"/>
      <c r="FI20" s="190"/>
      <c r="FJ20" s="190"/>
      <c r="FK20" s="190"/>
      <c r="FL20" s="190"/>
      <c r="FM20" s="190"/>
      <c r="FN20" s="190"/>
      <c r="FO20" s="190"/>
      <c r="FP20" s="190"/>
      <c r="FQ20" s="190"/>
      <c r="FR20" s="190"/>
      <c r="FS20" s="190"/>
      <c r="FT20" s="190"/>
      <c r="FU20" s="190"/>
      <c r="FV20" s="190"/>
      <c r="FW20" s="190"/>
      <c r="FX20" s="190"/>
      <c r="FY20" s="190"/>
      <c r="FZ20" s="190"/>
      <c r="GA20" s="190"/>
      <c r="GB20" s="190"/>
      <c r="GC20" s="190"/>
      <c r="GD20" s="190"/>
      <c r="GE20" s="190"/>
      <c r="GF20" s="190"/>
      <c r="GG20" s="190"/>
      <c r="GH20" s="190"/>
      <c r="GI20" s="190"/>
      <c r="GJ20" s="190"/>
      <c r="GK20" s="190"/>
      <c r="GL20" s="190"/>
      <c r="GM20" s="190"/>
      <c r="GN20" s="190"/>
      <c r="GO20" s="190"/>
      <c r="GP20" s="190"/>
      <c r="GQ20" s="190"/>
      <c r="GR20" s="190"/>
      <c r="GS20" s="190"/>
      <c r="GT20" s="190"/>
      <c r="GU20" s="190"/>
      <c r="GV20" s="190"/>
      <c r="GW20" s="190"/>
      <c r="GX20" s="190"/>
      <c r="GY20" s="190"/>
      <c r="GZ20" s="190"/>
      <c r="HA20" s="190"/>
      <c r="HB20" s="190"/>
      <c r="HC20" s="190"/>
      <c r="HD20" s="190"/>
      <c r="HE20" s="190"/>
      <c r="HF20" s="190"/>
      <c r="HG20" s="190"/>
      <c r="HH20" s="190"/>
      <c r="HI20" s="190"/>
      <c r="HJ20" s="190"/>
      <c r="HK20" s="190"/>
      <c r="HL20" s="190"/>
      <c r="HM20" s="190"/>
      <c r="HN20" s="190"/>
      <c r="HO20" s="190"/>
      <c r="HP20" s="190"/>
      <c r="HQ20" s="190"/>
      <c r="HR20" s="190"/>
      <c r="HS20" s="190"/>
      <c r="HT20" s="190"/>
      <c r="HU20" s="190"/>
      <c r="HV20" s="190"/>
      <c r="HW20" s="190"/>
      <c r="HX20" s="190"/>
      <c r="HY20" s="190"/>
      <c r="HZ20" s="190"/>
      <c r="IA20" s="190"/>
      <c r="IB20" s="190"/>
      <c r="IC20" s="190"/>
      <c r="ID20" s="190"/>
      <c r="IE20" s="190"/>
      <c r="IF20" s="190"/>
      <c r="IG20" s="190"/>
      <c r="IH20" s="190"/>
      <c r="II20" s="190"/>
      <c r="IJ20" s="190"/>
      <c r="IK20" s="190"/>
      <c r="IL20" s="190"/>
      <c r="IM20" s="190"/>
      <c r="IN20" s="190"/>
      <c r="IO20" s="190"/>
      <c r="IP20" s="190"/>
      <c r="IQ20" s="190"/>
      <c r="IR20" s="190"/>
      <c r="IS20" s="190"/>
      <c r="IT20" s="190"/>
      <c r="IU20" s="190"/>
      <c r="IV20" s="190"/>
      <c r="IW20" s="190"/>
      <c r="IX20" s="190"/>
      <c r="IY20" s="190"/>
      <c r="IZ20" s="190"/>
      <c r="JA20" s="190"/>
      <c r="JB20" s="190"/>
      <c r="JC20" s="190"/>
      <c r="JD20" s="190"/>
      <c r="JE20" s="190"/>
      <c r="JF20" s="190"/>
      <c r="JG20" s="190"/>
      <c r="JH20" s="190"/>
      <c r="JI20" s="190"/>
      <c r="JJ20" s="190"/>
      <c r="JK20" s="190"/>
      <c r="JL20" s="190"/>
      <c r="JM20" s="190"/>
      <c r="JN20" s="190"/>
      <c r="JO20" s="190"/>
      <c r="JP20" s="190"/>
      <c r="JQ20" s="190"/>
      <c r="JR20" s="190"/>
      <c r="JS20" s="190"/>
      <c r="JT20" s="190"/>
      <c r="JU20" s="190"/>
      <c r="JV20" s="190"/>
      <c r="JW20" s="190"/>
      <c r="JX20" s="190"/>
      <c r="JY20" s="190"/>
      <c r="JZ20" s="190"/>
      <c r="KA20" s="190"/>
      <c r="KB20" s="190"/>
      <c r="KC20" s="190"/>
      <c r="KD20" s="190"/>
      <c r="KE20" s="190"/>
      <c r="KF20" s="190"/>
      <c r="KG20" s="190"/>
      <c r="KH20" s="190"/>
      <c r="KI20" s="190"/>
      <c r="KJ20" s="190"/>
      <c r="KK20" s="190"/>
      <c r="KL20" s="190"/>
      <c r="KM20" s="190"/>
      <c r="KN20" s="190"/>
      <c r="KO20" s="190"/>
      <c r="KP20" s="190"/>
      <c r="KQ20" s="190"/>
      <c r="KR20" s="190"/>
      <c r="KS20" s="190"/>
      <c r="KT20" s="190"/>
      <c r="KU20" s="190"/>
      <c r="KV20" s="190"/>
      <c r="KW20" s="190"/>
      <c r="KX20" s="190"/>
      <c r="KY20" s="190"/>
      <c r="KZ20" s="190"/>
      <c r="LA20" s="190"/>
      <c r="LB20" s="190"/>
      <c r="LC20" s="190"/>
      <c r="LD20" s="190"/>
      <c r="LE20" s="190"/>
      <c r="LF20" s="190"/>
      <c r="LG20" s="190"/>
      <c r="LH20" s="190"/>
      <c r="LI20" s="190"/>
      <c r="LJ20" s="190"/>
      <c r="LK20" s="190"/>
      <c r="LL20" s="190"/>
      <c r="LM20" s="190"/>
      <c r="LN20" s="190"/>
      <c r="LO20" s="190"/>
      <c r="LP20" s="190"/>
      <c r="LQ20" s="190"/>
      <c r="LR20" s="190"/>
      <c r="LS20" s="190"/>
      <c r="LT20" s="190"/>
      <c r="LU20" s="190"/>
      <c r="LV20" s="190"/>
      <c r="LW20" s="190"/>
      <c r="LX20" s="190"/>
      <c r="LY20" s="190"/>
      <c r="LZ20" s="190"/>
      <c r="MA20" s="190"/>
      <c r="MB20" s="190"/>
      <c r="MC20" s="190"/>
      <c r="MD20" s="190"/>
      <c r="ME20" s="190"/>
      <c r="MF20" s="190"/>
      <c r="MG20" s="190"/>
      <c r="MH20" s="190"/>
      <c r="MI20" s="190"/>
      <c r="MJ20" s="190"/>
      <c r="MK20" s="190"/>
      <c r="ML20" s="190"/>
      <c r="MM20" s="190"/>
      <c r="MN20" s="190"/>
      <c r="MO20" s="190"/>
      <c r="MP20" s="190"/>
      <c r="MQ20" s="190"/>
      <c r="MR20" s="190"/>
      <c r="MS20" s="190"/>
      <c r="MT20" s="190"/>
      <c r="MU20" s="190"/>
      <c r="MV20" s="190"/>
      <c r="MW20" s="190"/>
      <c r="MX20" s="190"/>
    </row>
    <row r="21" spans="1:362" s="210" customFormat="1" ht="18.95" customHeight="1">
      <c r="A21" s="190"/>
      <c r="B21" s="211" t="s">
        <v>41</v>
      </c>
      <c r="C21" s="212" t="s">
        <v>1212</v>
      </c>
      <c r="D21" s="213">
        <v>1</v>
      </c>
      <c r="E21" s="213">
        <v>2</v>
      </c>
      <c r="F21" s="214">
        <f>'Mecâ. de Ar Cond. Plant. Noturn'!D62</f>
        <v>0</v>
      </c>
      <c r="G21" s="214">
        <f>'Mecâ. de Ar Cond. Plant. Noturn'!D68+'Mecâ. de Ar Cond. Plant. Noturn'!D74</f>
        <v>0</v>
      </c>
      <c r="H21" s="214">
        <f>ROUND(F21+G21,2)</f>
        <v>0</v>
      </c>
      <c r="I21" s="214">
        <f t="shared" si="1"/>
        <v>0</v>
      </c>
      <c r="J21" s="215">
        <f t="shared" si="2"/>
        <v>0</v>
      </c>
      <c r="K21" s="190"/>
      <c r="L21" s="190"/>
      <c r="M21" s="190"/>
      <c r="N21" s="190"/>
      <c r="O21" s="190"/>
      <c r="P21" s="190"/>
      <c r="Q21" s="190"/>
      <c r="R21" s="190"/>
      <c r="S21" s="190"/>
      <c r="T21" s="190"/>
      <c r="U21" s="190"/>
      <c r="V21" s="190"/>
      <c r="W21" s="190"/>
      <c r="X21" s="190"/>
      <c r="Y21" s="190"/>
      <c r="Z21" s="190"/>
      <c r="AA21" s="190"/>
      <c r="AB21" s="190"/>
      <c r="AC21" s="190"/>
      <c r="AD21" s="190"/>
      <c r="AE21" s="190"/>
      <c r="AF21" s="190"/>
      <c r="AG21" s="190"/>
      <c r="AH21" s="190"/>
      <c r="AI21" s="190"/>
      <c r="AJ21" s="190"/>
      <c r="AK21" s="190"/>
      <c r="AL21" s="190"/>
      <c r="AM21" s="190"/>
      <c r="AN21" s="190"/>
      <c r="AO21" s="190"/>
      <c r="AP21" s="190"/>
      <c r="AQ21" s="190"/>
      <c r="AR21" s="190"/>
      <c r="AS21" s="190"/>
      <c r="AT21" s="190"/>
      <c r="AU21" s="190"/>
      <c r="AV21" s="190"/>
      <c r="AW21" s="190"/>
      <c r="AX21" s="190"/>
      <c r="AY21" s="190"/>
      <c r="AZ21" s="190"/>
      <c r="BA21" s="190"/>
      <c r="BB21" s="190"/>
      <c r="BC21" s="190"/>
      <c r="BD21" s="190"/>
      <c r="BE21" s="190"/>
      <c r="BF21" s="190"/>
      <c r="BG21" s="190"/>
      <c r="BH21" s="190"/>
      <c r="BI21" s="190"/>
      <c r="BJ21" s="190"/>
      <c r="BK21" s="190"/>
      <c r="BL21" s="190"/>
      <c r="BM21" s="190"/>
      <c r="BN21" s="190"/>
      <c r="BO21" s="190"/>
      <c r="BP21" s="190"/>
      <c r="BQ21" s="190"/>
      <c r="BR21" s="190"/>
      <c r="BS21" s="190"/>
      <c r="BT21" s="190"/>
      <c r="BU21" s="190"/>
      <c r="BV21" s="190"/>
      <c r="BW21" s="190"/>
      <c r="BX21" s="190"/>
      <c r="BY21" s="190"/>
      <c r="BZ21" s="190"/>
      <c r="CA21" s="190"/>
      <c r="CB21" s="190"/>
      <c r="CC21" s="190"/>
      <c r="CD21" s="190"/>
      <c r="CE21" s="190"/>
      <c r="CF21" s="190"/>
      <c r="CG21" s="190"/>
      <c r="CH21" s="190"/>
      <c r="CI21" s="190"/>
      <c r="CJ21" s="190"/>
      <c r="CK21" s="190"/>
      <c r="CL21" s="190"/>
      <c r="CM21" s="190"/>
      <c r="CN21" s="190"/>
      <c r="CO21" s="190"/>
      <c r="CP21" s="190"/>
      <c r="CQ21" s="190"/>
      <c r="CR21" s="190"/>
      <c r="CS21" s="190"/>
      <c r="CT21" s="190"/>
      <c r="CU21" s="190"/>
      <c r="CV21" s="190"/>
      <c r="CW21" s="190"/>
      <c r="CX21" s="190"/>
      <c r="CY21" s="190"/>
      <c r="CZ21" s="190"/>
      <c r="DA21" s="190"/>
      <c r="DB21" s="190"/>
      <c r="DC21" s="190"/>
      <c r="DD21" s="190"/>
      <c r="DE21" s="190"/>
      <c r="DF21" s="190"/>
      <c r="DG21" s="190"/>
      <c r="DH21" s="190"/>
      <c r="DI21" s="190"/>
      <c r="DJ21" s="190"/>
      <c r="DK21" s="190"/>
      <c r="DL21" s="190"/>
      <c r="DM21" s="190"/>
      <c r="DN21" s="190"/>
      <c r="DO21" s="190"/>
      <c r="DP21" s="190"/>
      <c r="DQ21" s="190"/>
      <c r="DR21" s="190"/>
      <c r="DS21" s="190"/>
      <c r="DT21" s="190"/>
      <c r="DU21" s="190"/>
      <c r="DV21" s="190"/>
      <c r="DW21" s="190"/>
      <c r="DX21" s="190"/>
      <c r="DY21" s="190"/>
      <c r="DZ21" s="190"/>
      <c r="EA21" s="190"/>
      <c r="EB21" s="190"/>
      <c r="EC21" s="190"/>
      <c r="ED21" s="190"/>
      <c r="EE21" s="190"/>
      <c r="EF21" s="190"/>
      <c r="EG21" s="190"/>
      <c r="EH21" s="190"/>
      <c r="EI21" s="190"/>
      <c r="EJ21" s="190"/>
      <c r="EK21" s="190"/>
      <c r="EL21" s="190"/>
      <c r="EM21" s="190"/>
      <c r="EN21" s="190"/>
      <c r="EO21" s="190"/>
      <c r="EP21" s="190"/>
      <c r="EQ21" s="190"/>
      <c r="ER21" s="190"/>
      <c r="ES21" s="190"/>
      <c r="ET21" s="190"/>
      <c r="EU21" s="190"/>
      <c r="EV21" s="190"/>
      <c r="EW21" s="190"/>
      <c r="EX21" s="190"/>
      <c r="EY21" s="190"/>
      <c r="EZ21" s="190"/>
      <c r="FA21" s="190"/>
      <c r="FB21" s="190"/>
      <c r="FC21" s="190"/>
      <c r="FD21" s="190"/>
      <c r="FE21" s="190"/>
      <c r="FF21" s="190"/>
      <c r="FG21" s="190"/>
      <c r="FH21" s="190"/>
      <c r="FI21" s="190"/>
      <c r="FJ21" s="190"/>
      <c r="FK21" s="190"/>
      <c r="FL21" s="190"/>
      <c r="FM21" s="190"/>
      <c r="FN21" s="190"/>
      <c r="FO21" s="190"/>
      <c r="FP21" s="190"/>
      <c r="FQ21" s="190"/>
      <c r="FR21" s="190"/>
      <c r="FS21" s="190"/>
      <c r="FT21" s="190"/>
      <c r="FU21" s="190"/>
      <c r="FV21" s="190"/>
      <c r="FW21" s="190"/>
      <c r="FX21" s="190"/>
      <c r="FY21" s="190"/>
      <c r="FZ21" s="190"/>
      <c r="GA21" s="190"/>
      <c r="GB21" s="190"/>
      <c r="GC21" s="190"/>
      <c r="GD21" s="190"/>
      <c r="GE21" s="190"/>
      <c r="GF21" s="190"/>
      <c r="GG21" s="190"/>
      <c r="GH21" s="190"/>
      <c r="GI21" s="190"/>
      <c r="GJ21" s="190"/>
      <c r="GK21" s="190"/>
      <c r="GL21" s="190"/>
      <c r="GM21" s="190"/>
      <c r="GN21" s="190"/>
      <c r="GO21" s="190"/>
      <c r="GP21" s="190"/>
      <c r="GQ21" s="190"/>
      <c r="GR21" s="190"/>
      <c r="GS21" s="190"/>
      <c r="GT21" s="190"/>
      <c r="GU21" s="190"/>
      <c r="GV21" s="190"/>
      <c r="GW21" s="190"/>
      <c r="GX21" s="190"/>
      <c r="GY21" s="190"/>
      <c r="GZ21" s="190"/>
      <c r="HA21" s="190"/>
      <c r="HB21" s="190"/>
      <c r="HC21" s="190"/>
      <c r="HD21" s="190"/>
      <c r="HE21" s="190"/>
      <c r="HF21" s="190"/>
      <c r="HG21" s="190"/>
      <c r="HH21" s="190"/>
      <c r="HI21" s="190"/>
      <c r="HJ21" s="190"/>
      <c r="HK21" s="190"/>
      <c r="HL21" s="190"/>
      <c r="HM21" s="190"/>
      <c r="HN21" s="190"/>
      <c r="HO21" s="190"/>
      <c r="HP21" s="190"/>
      <c r="HQ21" s="190"/>
      <c r="HR21" s="190"/>
      <c r="HS21" s="190"/>
      <c r="HT21" s="190"/>
      <c r="HU21" s="190"/>
      <c r="HV21" s="190"/>
      <c r="HW21" s="190"/>
      <c r="HX21" s="190"/>
      <c r="HY21" s="190"/>
      <c r="HZ21" s="190"/>
      <c r="IA21" s="190"/>
      <c r="IB21" s="190"/>
      <c r="IC21" s="190"/>
      <c r="ID21" s="190"/>
      <c r="IE21" s="190"/>
      <c r="IF21" s="190"/>
      <c r="IG21" s="190"/>
      <c r="IH21" s="190"/>
      <c r="II21" s="190"/>
      <c r="IJ21" s="190"/>
      <c r="IK21" s="190"/>
      <c r="IL21" s="190"/>
      <c r="IM21" s="190"/>
      <c r="IN21" s="190"/>
      <c r="IO21" s="190"/>
      <c r="IP21" s="190"/>
      <c r="IQ21" s="190"/>
      <c r="IR21" s="190"/>
      <c r="IS21" s="190"/>
      <c r="IT21" s="190"/>
      <c r="IU21" s="190"/>
      <c r="IV21" s="190"/>
      <c r="IW21" s="190"/>
      <c r="IX21" s="190"/>
      <c r="IY21" s="190"/>
      <c r="IZ21" s="190"/>
      <c r="JA21" s="190"/>
      <c r="JB21" s="190"/>
      <c r="JC21" s="190"/>
      <c r="JD21" s="190"/>
      <c r="JE21" s="190"/>
      <c r="JF21" s="190"/>
      <c r="JG21" s="190"/>
      <c r="JH21" s="190"/>
      <c r="JI21" s="190"/>
      <c r="JJ21" s="190"/>
      <c r="JK21" s="190"/>
      <c r="JL21" s="190"/>
      <c r="JM21" s="190"/>
      <c r="JN21" s="190"/>
      <c r="JO21" s="190"/>
      <c r="JP21" s="190"/>
      <c r="JQ21" s="190"/>
      <c r="JR21" s="190"/>
      <c r="JS21" s="190"/>
      <c r="JT21" s="190"/>
      <c r="JU21" s="190"/>
      <c r="JV21" s="190"/>
      <c r="JW21" s="190"/>
      <c r="JX21" s="190"/>
      <c r="JY21" s="190"/>
      <c r="JZ21" s="190"/>
      <c r="KA21" s="190"/>
      <c r="KB21" s="190"/>
      <c r="KC21" s="190"/>
      <c r="KD21" s="190"/>
      <c r="KE21" s="190"/>
      <c r="KF21" s="190"/>
      <c r="KG21" s="190"/>
      <c r="KH21" s="190"/>
      <c r="KI21" s="190"/>
      <c r="KJ21" s="190"/>
      <c r="KK21" s="190"/>
      <c r="KL21" s="190"/>
      <c r="KM21" s="190"/>
      <c r="KN21" s="190"/>
      <c r="KO21" s="190"/>
      <c r="KP21" s="190"/>
      <c r="KQ21" s="190"/>
      <c r="KR21" s="190"/>
      <c r="KS21" s="190"/>
      <c r="KT21" s="190"/>
      <c r="KU21" s="190"/>
      <c r="KV21" s="190"/>
      <c r="KW21" s="190"/>
      <c r="KX21" s="190"/>
      <c r="KY21" s="190"/>
      <c r="KZ21" s="190"/>
      <c r="LA21" s="190"/>
      <c r="LB21" s="190"/>
      <c r="LC21" s="190"/>
      <c r="LD21" s="190"/>
      <c r="LE21" s="190"/>
      <c r="LF21" s="190"/>
      <c r="LG21" s="190"/>
      <c r="LH21" s="190"/>
      <c r="LI21" s="190"/>
      <c r="LJ21" s="190"/>
      <c r="LK21" s="190"/>
      <c r="LL21" s="190"/>
      <c r="LM21" s="190"/>
      <c r="LN21" s="190"/>
      <c r="LO21" s="190"/>
      <c r="LP21" s="190"/>
      <c r="LQ21" s="190"/>
      <c r="LR21" s="190"/>
      <c r="LS21" s="190"/>
      <c r="LT21" s="190"/>
      <c r="LU21" s="190"/>
      <c r="LV21" s="190"/>
      <c r="LW21" s="190"/>
      <c r="LX21" s="190"/>
      <c r="LY21" s="190"/>
      <c r="LZ21" s="190"/>
      <c r="MA21" s="190"/>
      <c r="MB21" s="190"/>
      <c r="MC21" s="190"/>
      <c r="MD21" s="190"/>
      <c r="ME21" s="190"/>
      <c r="MF21" s="190"/>
      <c r="MG21" s="190"/>
      <c r="MH21" s="190"/>
      <c r="MI21" s="190"/>
      <c r="MJ21" s="190"/>
      <c r="MK21" s="190"/>
      <c r="ML21" s="190"/>
      <c r="MM21" s="190"/>
      <c r="MN21" s="190"/>
      <c r="MO21" s="190"/>
      <c r="MP21" s="190"/>
      <c r="MQ21" s="190"/>
      <c r="MR21" s="190"/>
      <c r="MS21" s="190"/>
      <c r="MT21" s="190"/>
      <c r="MU21" s="190"/>
      <c r="MV21" s="190"/>
      <c r="MW21" s="190"/>
      <c r="MX21" s="190"/>
    </row>
    <row r="22" spans="1:362" s="210" customFormat="1" ht="21" customHeight="1">
      <c r="A22" s="190"/>
      <c r="B22" s="211" t="s">
        <v>42</v>
      </c>
      <c r="C22" s="212" t="s">
        <v>1213</v>
      </c>
      <c r="D22" s="213">
        <v>1</v>
      </c>
      <c r="E22" s="213">
        <v>2</v>
      </c>
      <c r="F22" s="214">
        <f>'Mecâ. de Ar Cond. Plant. Diurno'!D61</f>
        <v>0</v>
      </c>
      <c r="G22" s="214">
        <f>'Mecâ. de Ar Cond. Plant. Diurno'!D67+'Mecâ. de Ar Cond. Plant. Diurno'!D73</f>
        <v>0</v>
      </c>
      <c r="H22" s="214">
        <f t="shared" si="0"/>
        <v>0</v>
      </c>
      <c r="I22" s="214">
        <f t="shared" si="1"/>
        <v>0</v>
      </c>
      <c r="J22" s="215">
        <f t="shared" si="2"/>
        <v>0</v>
      </c>
      <c r="K22" s="190"/>
      <c r="L22" s="190"/>
      <c r="M22" s="190"/>
      <c r="N22" s="190"/>
      <c r="O22" s="190"/>
      <c r="P22" s="190"/>
      <c r="Q22" s="190"/>
      <c r="R22" s="190"/>
      <c r="S22" s="190"/>
      <c r="T22" s="190"/>
      <c r="U22" s="190"/>
      <c r="V22" s="190"/>
      <c r="W22" s="190"/>
      <c r="X22" s="190"/>
      <c r="Y22" s="190"/>
      <c r="Z22" s="190"/>
      <c r="AA22" s="190"/>
      <c r="AB22" s="190"/>
      <c r="AC22" s="190"/>
      <c r="AD22" s="190"/>
      <c r="AE22" s="190"/>
      <c r="AF22" s="190"/>
      <c r="AG22" s="190"/>
      <c r="AH22" s="190"/>
      <c r="AI22" s="190"/>
      <c r="AJ22" s="190"/>
      <c r="AK22" s="190"/>
      <c r="AL22" s="190"/>
      <c r="AM22" s="190"/>
      <c r="AN22" s="190"/>
      <c r="AO22" s="190"/>
      <c r="AP22" s="190"/>
      <c r="AQ22" s="190"/>
      <c r="AR22" s="190"/>
      <c r="AS22" s="190"/>
      <c r="AT22" s="190"/>
      <c r="AU22" s="190"/>
      <c r="AV22" s="190"/>
      <c r="AW22" s="190"/>
      <c r="AX22" s="190"/>
      <c r="AY22" s="190"/>
      <c r="AZ22" s="190"/>
      <c r="BA22" s="190"/>
      <c r="BB22" s="190"/>
      <c r="BC22" s="190"/>
      <c r="BD22" s="190"/>
      <c r="BE22" s="190"/>
      <c r="BF22" s="190"/>
      <c r="BG22" s="190"/>
      <c r="BH22" s="190"/>
      <c r="BI22" s="190"/>
      <c r="BJ22" s="190"/>
      <c r="BK22" s="190"/>
      <c r="BL22" s="190"/>
      <c r="BM22" s="190"/>
      <c r="BN22" s="190"/>
      <c r="BO22" s="190"/>
      <c r="BP22" s="190"/>
      <c r="BQ22" s="190"/>
      <c r="BR22" s="190"/>
      <c r="BS22" s="190"/>
      <c r="BT22" s="190"/>
      <c r="BU22" s="190"/>
      <c r="BV22" s="190"/>
      <c r="BW22" s="190"/>
      <c r="BX22" s="190"/>
      <c r="BY22" s="190"/>
      <c r="BZ22" s="190"/>
      <c r="CA22" s="190"/>
      <c r="CB22" s="190"/>
      <c r="CC22" s="190"/>
      <c r="CD22" s="190"/>
      <c r="CE22" s="190"/>
      <c r="CF22" s="190"/>
      <c r="CG22" s="190"/>
      <c r="CH22" s="190"/>
      <c r="CI22" s="190"/>
      <c r="CJ22" s="190"/>
      <c r="CK22" s="190"/>
      <c r="CL22" s="190"/>
      <c r="CM22" s="190"/>
      <c r="CN22" s="190"/>
      <c r="CO22" s="190"/>
      <c r="CP22" s="190"/>
      <c r="CQ22" s="190"/>
      <c r="CR22" s="190"/>
      <c r="CS22" s="190"/>
      <c r="CT22" s="190"/>
      <c r="CU22" s="190"/>
      <c r="CV22" s="190"/>
      <c r="CW22" s="190"/>
      <c r="CX22" s="190"/>
      <c r="CY22" s="190"/>
      <c r="CZ22" s="190"/>
      <c r="DA22" s="190"/>
      <c r="DB22" s="190"/>
      <c r="DC22" s="190"/>
      <c r="DD22" s="190"/>
      <c r="DE22" s="190"/>
      <c r="DF22" s="190"/>
      <c r="DG22" s="190"/>
      <c r="DH22" s="190"/>
      <c r="DI22" s="190"/>
      <c r="DJ22" s="190"/>
      <c r="DK22" s="190"/>
      <c r="DL22" s="190"/>
      <c r="DM22" s="190"/>
      <c r="DN22" s="190"/>
      <c r="DO22" s="190"/>
      <c r="DP22" s="190"/>
      <c r="DQ22" s="190"/>
      <c r="DR22" s="190"/>
      <c r="DS22" s="190"/>
      <c r="DT22" s="190"/>
      <c r="DU22" s="190"/>
      <c r="DV22" s="190"/>
      <c r="DW22" s="190"/>
      <c r="DX22" s="190"/>
      <c r="DY22" s="190"/>
      <c r="DZ22" s="190"/>
      <c r="EA22" s="190"/>
      <c r="EB22" s="190"/>
      <c r="EC22" s="190"/>
      <c r="ED22" s="190"/>
      <c r="EE22" s="190"/>
      <c r="EF22" s="190"/>
      <c r="EG22" s="190"/>
      <c r="EH22" s="190"/>
      <c r="EI22" s="190"/>
      <c r="EJ22" s="190"/>
      <c r="EK22" s="190"/>
      <c r="EL22" s="190"/>
      <c r="EM22" s="190"/>
      <c r="EN22" s="190"/>
      <c r="EO22" s="190"/>
      <c r="EP22" s="190"/>
      <c r="EQ22" s="190"/>
      <c r="ER22" s="190"/>
      <c r="ES22" s="190"/>
      <c r="ET22" s="190"/>
      <c r="EU22" s="190"/>
      <c r="EV22" s="190"/>
      <c r="EW22" s="190"/>
      <c r="EX22" s="190"/>
      <c r="EY22" s="190"/>
      <c r="EZ22" s="190"/>
      <c r="FA22" s="190"/>
      <c r="FB22" s="190"/>
      <c r="FC22" s="190"/>
      <c r="FD22" s="190"/>
      <c r="FE22" s="190"/>
      <c r="FF22" s="190"/>
      <c r="FG22" s="190"/>
      <c r="FH22" s="190"/>
      <c r="FI22" s="190"/>
      <c r="FJ22" s="190"/>
      <c r="FK22" s="190"/>
      <c r="FL22" s="190"/>
      <c r="FM22" s="190"/>
      <c r="FN22" s="190"/>
      <c r="FO22" s="190"/>
      <c r="FP22" s="190"/>
      <c r="FQ22" s="190"/>
      <c r="FR22" s="190"/>
      <c r="FS22" s="190"/>
      <c r="FT22" s="190"/>
      <c r="FU22" s="190"/>
      <c r="FV22" s="190"/>
      <c r="FW22" s="190"/>
      <c r="FX22" s="190"/>
      <c r="FY22" s="190"/>
      <c r="FZ22" s="190"/>
      <c r="GA22" s="190"/>
      <c r="GB22" s="190"/>
      <c r="GC22" s="190"/>
      <c r="GD22" s="190"/>
      <c r="GE22" s="190"/>
      <c r="GF22" s="190"/>
      <c r="GG22" s="190"/>
      <c r="GH22" s="190"/>
      <c r="GI22" s="190"/>
      <c r="GJ22" s="190"/>
      <c r="GK22" s="190"/>
      <c r="GL22" s="190"/>
      <c r="GM22" s="190"/>
      <c r="GN22" s="190"/>
      <c r="GO22" s="190"/>
      <c r="GP22" s="190"/>
      <c r="GQ22" s="190"/>
      <c r="GR22" s="190"/>
      <c r="GS22" s="190"/>
      <c r="GT22" s="190"/>
      <c r="GU22" s="190"/>
      <c r="GV22" s="190"/>
      <c r="GW22" s="190"/>
      <c r="GX22" s="190"/>
      <c r="GY22" s="190"/>
      <c r="GZ22" s="190"/>
      <c r="HA22" s="190"/>
      <c r="HB22" s="190"/>
      <c r="HC22" s="190"/>
      <c r="HD22" s="190"/>
      <c r="HE22" s="190"/>
      <c r="HF22" s="190"/>
      <c r="HG22" s="190"/>
      <c r="HH22" s="190"/>
      <c r="HI22" s="190"/>
      <c r="HJ22" s="190"/>
      <c r="HK22" s="190"/>
      <c r="HL22" s="190"/>
      <c r="HM22" s="190"/>
      <c r="HN22" s="190"/>
      <c r="HO22" s="190"/>
      <c r="HP22" s="190"/>
      <c r="HQ22" s="190"/>
      <c r="HR22" s="190"/>
      <c r="HS22" s="190"/>
      <c r="HT22" s="190"/>
      <c r="HU22" s="190"/>
      <c r="HV22" s="190"/>
      <c r="HW22" s="190"/>
      <c r="HX22" s="190"/>
      <c r="HY22" s="190"/>
      <c r="HZ22" s="190"/>
      <c r="IA22" s="190"/>
      <c r="IB22" s="190"/>
      <c r="IC22" s="190"/>
      <c r="ID22" s="190"/>
      <c r="IE22" s="190"/>
      <c r="IF22" s="190"/>
      <c r="IG22" s="190"/>
      <c r="IH22" s="190"/>
      <c r="II22" s="190"/>
      <c r="IJ22" s="190"/>
      <c r="IK22" s="190"/>
      <c r="IL22" s="190"/>
      <c r="IM22" s="190"/>
      <c r="IN22" s="190"/>
      <c r="IO22" s="190"/>
      <c r="IP22" s="190"/>
      <c r="IQ22" s="190"/>
      <c r="IR22" s="190"/>
      <c r="IS22" s="190"/>
      <c r="IT22" s="190"/>
      <c r="IU22" s="190"/>
      <c r="IV22" s="190"/>
      <c r="IW22" s="190"/>
      <c r="IX22" s="190"/>
      <c r="IY22" s="190"/>
      <c r="IZ22" s="190"/>
      <c r="JA22" s="190"/>
      <c r="JB22" s="190"/>
      <c r="JC22" s="190"/>
      <c r="JD22" s="190"/>
      <c r="JE22" s="190"/>
      <c r="JF22" s="190"/>
      <c r="JG22" s="190"/>
      <c r="JH22" s="190"/>
      <c r="JI22" s="190"/>
      <c r="JJ22" s="190"/>
      <c r="JK22" s="190"/>
      <c r="JL22" s="190"/>
      <c r="JM22" s="190"/>
      <c r="JN22" s="190"/>
      <c r="JO22" s="190"/>
      <c r="JP22" s="190"/>
      <c r="JQ22" s="190"/>
      <c r="JR22" s="190"/>
      <c r="JS22" s="190"/>
      <c r="JT22" s="190"/>
      <c r="JU22" s="190"/>
      <c r="JV22" s="190"/>
      <c r="JW22" s="190"/>
      <c r="JX22" s="190"/>
      <c r="JY22" s="190"/>
      <c r="JZ22" s="190"/>
      <c r="KA22" s="190"/>
      <c r="KB22" s="190"/>
      <c r="KC22" s="190"/>
      <c r="KD22" s="190"/>
      <c r="KE22" s="190"/>
      <c r="KF22" s="190"/>
      <c r="KG22" s="190"/>
      <c r="KH22" s="190"/>
      <c r="KI22" s="190"/>
      <c r="KJ22" s="190"/>
      <c r="KK22" s="190"/>
      <c r="KL22" s="190"/>
      <c r="KM22" s="190"/>
      <c r="KN22" s="190"/>
      <c r="KO22" s="190"/>
      <c r="KP22" s="190"/>
      <c r="KQ22" s="190"/>
      <c r="KR22" s="190"/>
      <c r="KS22" s="190"/>
      <c r="KT22" s="190"/>
      <c r="KU22" s="190"/>
      <c r="KV22" s="190"/>
      <c r="KW22" s="190"/>
      <c r="KX22" s="190"/>
      <c r="KY22" s="190"/>
      <c r="KZ22" s="190"/>
      <c r="LA22" s="190"/>
      <c r="LB22" s="190"/>
      <c r="LC22" s="190"/>
      <c r="LD22" s="190"/>
      <c r="LE22" s="190"/>
      <c r="LF22" s="190"/>
      <c r="LG22" s="190"/>
      <c r="LH22" s="190"/>
      <c r="LI22" s="190"/>
      <c r="LJ22" s="190"/>
      <c r="LK22" s="190"/>
      <c r="LL22" s="190"/>
      <c r="LM22" s="190"/>
      <c r="LN22" s="190"/>
      <c r="LO22" s="190"/>
      <c r="LP22" s="190"/>
      <c r="LQ22" s="190"/>
      <c r="LR22" s="190"/>
      <c r="LS22" s="190"/>
      <c r="LT22" s="190"/>
      <c r="LU22" s="190"/>
      <c r="LV22" s="190"/>
      <c r="LW22" s="190"/>
      <c r="LX22" s="190"/>
      <c r="LY22" s="190"/>
      <c r="LZ22" s="190"/>
      <c r="MA22" s="190"/>
      <c r="MB22" s="190"/>
      <c r="MC22" s="190"/>
      <c r="MD22" s="190"/>
      <c r="ME22" s="190"/>
      <c r="MF22" s="190"/>
      <c r="MG22" s="190"/>
      <c r="MH22" s="190"/>
      <c r="MI22" s="190"/>
      <c r="MJ22" s="190"/>
      <c r="MK22" s="190"/>
      <c r="ML22" s="190"/>
      <c r="MM22" s="190"/>
      <c r="MN22" s="190"/>
      <c r="MO22" s="190"/>
      <c r="MP22" s="190"/>
      <c r="MQ22" s="190"/>
      <c r="MR22" s="190"/>
      <c r="MS22" s="190"/>
      <c r="MT22" s="190"/>
      <c r="MU22" s="190"/>
      <c r="MV22" s="190"/>
      <c r="MW22" s="190"/>
      <c r="MX22" s="190"/>
    </row>
    <row r="23" spans="1:362" s="210" customFormat="1" ht="23.25" customHeight="1">
      <c r="A23" s="190"/>
      <c r="B23" s="402" t="s">
        <v>44</v>
      </c>
      <c r="C23" s="212" t="s">
        <v>43</v>
      </c>
      <c r="D23" s="213">
        <v>1</v>
      </c>
      <c r="E23" s="213">
        <v>1</v>
      </c>
      <c r="F23" s="214">
        <f>'Técnico de Automação'!D61</f>
        <v>0</v>
      </c>
      <c r="G23" s="214">
        <f>'Técnico de Automação'!D67+'Técnico de Automação'!D73</f>
        <v>0</v>
      </c>
      <c r="H23" s="214">
        <f t="shared" si="0"/>
        <v>0</v>
      </c>
      <c r="I23" s="214">
        <f t="shared" si="1"/>
        <v>0</v>
      </c>
      <c r="J23" s="215">
        <f t="shared" si="2"/>
        <v>0</v>
      </c>
      <c r="K23" s="190"/>
      <c r="L23" s="190"/>
      <c r="M23" s="190"/>
      <c r="N23" s="190"/>
      <c r="O23" s="190"/>
      <c r="P23" s="190"/>
      <c r="Q23" s="190"/>
      <c r="R23" s="190"/>
      <c r="S23" s="190"/>
      <c r="T23" s="190"/>
      <c r="U23" s="190"/>
      <c r="V23" s="190"/>
      <c r="W23" s="190"/>
      <c r="X23" s="190"/>
      <c r="Y23" s="190"/>
      <c r="Z23" s="190"/>
      <c r="AA23" s="190"/>
      <c r="AB23" s="190"/>
      <c r="AC23" s="190"/>
      <c r="AD23" s="190"/>
      <c r="AE23" s="190"/>
      <c r="AF23" s="190"/>
      <c r="AG23" s="190"/>
      <c r="AH23" s="190"/>
      <c r="AI23" s="190"/>
      <c r="AJ23" s="190"/>
      <c r="AK23" s="190"/>
      <c r="AL23" s="190"/>
      <c r="AM23" s="190"/>
      <c r="AN23" s="190"/>
      <c r="AO23" s="190"/>
      <c r="AP23" s="190"/>
      <c r="AQ23" s="190"/>
      <c r="AR23" s="190"/>
      <c r="AS23" s="190"/>
      <c r="AT23" s="190"/>
      <c r="AU23" s="190"/>
      <c r="AV23" s="190"/>
      <c r="AW23" s="190"/>
      <c r="AX23" s="190"/>
      <c r="AY23" s="190"/>
      <c r="AZ23" s="190"/>
      <c r="BA23" s="190"/>
      <c r="BB23" s="190"/>
      <c r="BC23" s="190"/>
      <c r="BD23" s="190"/>
      <c r="BE23" s="190"/>
      <c r="BF23" s="190"/>
      <c r="BG23" s="190"/>
      <c r="BH23" s="190"/>
      <c r="BI23" s="190"/>
      <c r="BJ23" s="190"/>
      <c r="BK23" s="190"/>
      <c r="BL23" s="190"/>
      <c r="BM23" s="190"/>
      <c r="BN23" s="190"/>
      <c r="BO23" s="190"/>
      <c r="BP23" s="190"/>
      <c r="BQ23" s="190"/>
      <c r="BR23" s="190"/>
      <c r="BS23" s="190"/>
      <c r="BT23" s="190"/>
      <c r="BU23" s="190"/>
      <c r="BV23" s="190"/>
      <c r="BW23" s="190"/>
      <c r="BX23" s="190"/>
      <c r="BY23" s="190"/>
      <c r="BZ23" s="190"/>
      <c r="CA23" s="190"/>
      <c r="CB23" s="190"/>
      <c r="CC23" s="190"/>
      <c r="CD23" s="190"/>
      <c r="CE23" s="190"/>
      <c r="CF23" s="190"/>
      <c r="CG23" s="190"/>
      <c r="CH23" s="190"/>
      <c r="CI23" s="190"/>
      <c r="CJ23" s="190"/>
      <c r="CK23" s="190"/>
      <c r="CL23" s="190"/>
      <c r="CM23" s="190"/>
      <c r="CN23" s="190"/>
      <c r="CO23" s="190"/>
      <c r="CP23" s="190"/>
      <c r="CQ23" s="190"/>
      <c r="CR23" s="190"/>
      <c r="CS23" s="190"/>
      <c r="CT23" s="190"/>
      <c r="CU23" s="190"/>
      <c r="CV23" s="190"/>
      <c r="CW23" s="190"/>
      <c r="CX23" s="190"/>
      <c r="CY23" s="190"/>
      <c r="CZ23" s="190"/>
      <c r="DA23" s="190"/>
      <c r="DB23" s="190"/>
      <c r="DC23" s="190"/>
      <c r="DD23" s="190"/>
      <c r="DE23" s="190"/>
      <c r="DF23" s="190"/>
      <c r="DG23" s="190"/>
      <c r="DH23" s="190"/>
      <c r="DI23" s="190"/>
      <c r="DJ23" s="190"/>
      <c r="DK23" s="190"/>
      <c r="DL23" s="190"/>
      <c r="DM23" s="190"/>
      <c r="DN23" s="190"/>
      <c r="DO23" s="190"/>
      <c r="DP23" s="190"/>
      <c r="DQ23" s="190"/>
      <c r="DR23" s="190"/>
      <c r="DS23" s="190"/>
      <c r="DT23" s="190"/>
      <c r="DU23" s="190"/>
      <c r="DV23" s="190"/>
      <c r="DW23" s="190"/>
      <c r="DX23" s="190"/>
      <c r="DY23" s="190"/>
      <c r="DZ23" s="190"/>
      <c r="EA23" s="190"/>
      <c r="EB23" s="190"/>
      <c r="EC23" s="190"/>
      <c r="ED23" s="190"/>
      <c r="EE23" s="190"/>
      <c r="EF23" s="190"/>
      <c r="EG23" s="190"/>
      <c r="EH23" s="190"/>
      <c r="EI23" s="190"/>
      <c r="EJ23" s="190"/>
      <c r="EK23" s="190"/>
      <c r="EL23" s="190"/>
      <c r="EM23" s="190"/>
      <c r="EN23" s="190"/>
      <c r="EO23" s="190"/>
      <c r="EP23" s="190"/>
      <c r="EQ23" s="190"/>
      <c r="ER23" s="190"/>
      <c r="ES23" s="190"/>
      <c r="ET23" s="190"/>
      <c r="EU23" s="190"/>
      <c r="EV23" s="190"/>
      <c r="EW23" s="190"/>
      <c r="EX23" s="190"/>
      <c r="EY23" s="190"/>
      <c r="EZ23" s="190"/>
      <c r="FA23" s="190"/>
      <c r="FB23" s="190"/>
      <c r="FC23" s="190"/>
      <c r="FD23" s="190"/>
      <c r="FE23" s="190"/>
      <c r="FF23" s="190"/>
      <c r="FG23" s="190"/>
      <c r="FH23" s="190"/>
      <c r="FI23" s="190"/>
      <c r="FJ23" s="190"/>
      <c r="FK23" s="190"/>
      <c r="FL23" s="190"/>
      <c r="FM23" s="190"/>
      <c r="FN23" s="190"/>
      <c r="FO23" s="190"/>
      <c r="FP23" s="190"/>
      <c r="FQ23" s="190"/>
      <c r="FR23" s="190"/>
      <c r="FS23" s="190"/>
      <c r="FT23" s="190"/>
      <c r="FU23" s="190"/>
      <c r="FV23" s="190"/>
      <c r="FW23" s="190"/>
      <c r="FX23" s="190"/>
      <c r="FY23" s="190"/>
      <c r="FZ23" s="190"/>
      <c r="GA23" s="190"/>
      <c r="GB23" s="190"/>
      <c r="GC23" s="190"/>
      <c r="GD23" s="190"/>
      <c r="GE23" s="190"/>
      <c r="GF23" s="190"/>
      <c r="GG23" s="190"/>
      <c r="GH23" s="190"/>
      <c r="GI23" s="190"/>
      <c r="GJ23" s="190"/>
      <c r="GK23" s="190"/>
      <c r="GL23" s="190"/>
      <c r="GM23" s="190"/>
      <c r="GN23" s="190"/>
      <c r="GO23" s="190"/>
      <c r="GP23" s="190"/>
      <c r="GQ23" s="190"/>
      <c r="GR23" s="190"/>
      <c r="GS23" s="190"/>
      <c r="GT23" s="190"/>
      <c r="GU23" s="190"/>
      <c r="GV23" s="190"/>
      <c r="GW23" s="190"/>
      <c r="GX23" s="190"/>
      <c r="GY23" s="190"/>
      <c r="GZ23" s="190"/>
      <c r="HA23" s="190"/>
      <c r="HB23" s="190"/>
      <c r="HC23" s="190"/>
      <c r="HD23" s="190"/>
      <c r="HE23" s="190"/>
      <c r="HF23" s="190"/>
      <c r="HG23" s="190"/>
      <c r="HH23" s="190"/>
      <c r="HI23" s="190"/>
      <c r="HJ23" s="190"/>
      <c r="HK23" s="190"/>
      <c r="HL23" s="190"/>
      <c r="HM23" s="190"/>
      <c r="HN23" s="190"/>
      <c r="HO23" s="190"/>
      <c r="HP23" s="190"/>
      <c r="HQ23" s="190"/>
      <c r="HR23" s="190"/>
      <c r="HS23" s="190"/>
      <c r="HT23" s="190"/>
      <c r="HU23" s="190"/>
      <c r="HV23" s="190"/>
      <c r="HW23" s="190"/>
      <c r="HX23" s="190"/>
      <c r="HY23" s="190"/>
      <c r="HZ23" s="190"/>
      <c r="IA23" s="190"/>
      <c r="IB23" s="190"/>
      <c r="IC23" s="190"/>
      <c r="ID23" s="190"/>
      <c r="IE23" s="190"/>
      <c r="IF23" s="190"/>
      <c r="IG23" s="190"/>
      <c r="IH23" s="190"/>
      <c r="II23" s="190"/>
      <c r="IJ23" s="190"/>
      <c r="IK23" s="190"/>
      <c r="IL23" s="190"/>
      <c r="IM23" s="190"/>
      <c r="IN23" s="190"/>
      <c r="IO23" s="190"/>
      <c r="IP23" s="190"/>
      <c r="IQ23" s="190"/>
      <c r="IR23" s="190"/>
      <c r="IS23" s="190"/>
      <c r="IT23" s="190"/>
      <c r="IU23" s="190"/>
      <c r="IV23" s="190"/>
      <c r="IW23" s="190"/>
      <c r="IX23" s="190"/>
      <c r="IY23" s="190"/>
      <c r="IZ23" s="190"/>
      <c r="JA23" s="190"/>
      <c r="JB23" s="190"/>
      <c r="JC23" s="190"/>
      <c r="JD23" s="190"/>
      <c r="JE23" s="190"/>
      <c r="JF23" s="190"/>
      <c r="JG23" s="190"/>
      <c r="JH23" s="190"/>
      <c r="JI23" s="190"/>
      <c r="JJ23" s="190"/>
      <c r="JK23" s="190"/>
      <c r="JL23" s="190"/>
      <c r="JM23" s="190"/>
      <c r="JN23" s="190"/>
      <c r="JO23" s="190"/>
      <c r="JP23" s="190"/>
      <c r="JQ23" s="190"/>
      <c r="JR23" s="190"/>
      <c r="JS23" s="190"/>
      <c r="JT23" s="190"/>
      <c r="JU23" s="190"/>
      <c r="JV23" s="190"/>
      <c r="JW23" s="190"/>
      <c r="JX23" s="190"/>
      <c r="JY23" s="190"/>
      <c r="JZ23" s="190"/>
      <c r="KA23" s="190"/>
      <c r="KB23" s="190"/>
      <c r="KC23" s="190"/>
      <c r="KD23" s="190"/>
      <c r="KE23" s="190"/>
      <c r="KF23" s="190"/>
      <c r="KG23" s="190"/>
      <c r="KH23" s="190"/>
      <c r="KI23" s="190"/>
      <c r="KJ23" s="190"/>
      <c r="KK23" s="190"/>
      <c r="KL23" s="190"/>
      <c r="KM23" s="190"/>
      <c r="KN23" s="190"/>
      <c r="KO23" s="190"/>
      <c r="KP23" s="190"/>
      <c r="KQ23" s="190"/>
      <c r="KR23" s="190"/>
      <c r="KS23" s="190"/>
      <c r="KT23" s="190"/>
      <c r="KU23" s="190"/>
      <c r="KV23" s="190"/>
      <c r="KW23" s="190"/>
      <c r="KX23" s="190"/>
      <c r="KY23" s="190"/>
      <c r="KZ23" s="190"/>
      <c r="LA23" s="190"/>
      <c r="LB23" s="190"/>
      <c r="LC23" s="190"/>
      <c r="LD23" s="190"/>
      <c r="LE23" s="190"/>
      <c r="LF23" s="190"/>
      <c r="LG23" s="190"/>
      <c r="LH23" s="190"/>
      <c r="LI23" s="190"/>
      <c r="LJ23" s="190"/>
      <c r="LK23" s="190"/>
      <c r="LL23" s="190"/>
      <c r="LM23" s="190"/>
      <c r="LN23" s="190"/>
      <c r="LO23" s="190"/>
      <c r="LP23" s="190"/>
      <c r="LQ23" s="190"/>
      <c r="LR23" s="190"/>
      <c r="LS23" s="190"/>
      <c r="LT23" s="190"/>
      <c r="LU23" s="190"/>
      <c r="LV23" s="190"/>
      <c r="LW23" s="190"/>
      <c r="LX23" s="190"/>
      <c r="LY23" s="190"/>
      <c r="LZ23" s="190"/>
      <c r="MA23" s="190"/>
      <c r="MB23" s="190"/>
      <c r="MC23" s="190"/>
      <c r="MD23" s="190"/>
      <c r="ME23" s="190"/>
      <c r="MF23" s="190"/>
      <c r="MG23" s="190"/>
      <c r="MH23" s="190"/>
      <c r="MI23" s="190"/>
      <c r="MJ23" s="190"/>
      <c r="MK23" s="190"/>
      <c r="ML23" s="190"/>
      <c r="MM23" s="190"/>
      <c r="MN23" s="190"/>
      <c r="MO23" s="190"/>
      <c r="MP23" s="190"/>
      <c r="MQ23" s="190"/>
      <c r="MR23" s="190"/>
      <c r="MS23" s="190"/>
      <c r="MT23" s="190"/>
      <c r="MU23" s="190"/>
      <c r="MV23" s="190"/>
      <c r="MW23" s="190"/>
      <c r="MX23" s="190"/>
    </row>
    <row r="24" spans="1:362" s="221" customFormat="1" ht="23.25" customHeight="1">
      <c r="A24" s="190"/>
      <c r="B24" s="402" t="s">
        <v>57</v>
      </c>
      <c r="C24" s="403" t="s">
        <v>45</v>
      </c>
      <c r="D24" s="404">
        <v>1</v>
      </c>
      <c r="E24" s="404">
        <v>1</v>
      </c>
      <c r="F24" s="405">
        <f>'Bombeiro Hidráulico'!D61</f>
        <v>0</v>
      </c>
      <c r="G24" s="405">
        <f>'Bombeiro Hidráulico'!D67+'Bombeiro Hidráulico'!D73</f>
        <v>0</v>
      </c>
      <c r="H24" s="214">
        <f t="shared" ref="H24" si="6">ROUND(F24+G24,2)</f>
        <v>0</v>
      </c>
      <c r="I24" s="214">
        <f t="shared" ref="I24" si="7">H24*E24</f>
        <v>0</v>
      </c>
      <c r="J24" s="215">
        <f t="shared" ref="J24" si="8">I24*12</f>
        <v>0</v>
      </c>
      <c r="K24" s="190"/>
      <c r="L24" s="190"/>
      <c r="M24" s="190"/>
      <c r="N24" s="190"/>
      <c r="O24" s="190"/>
      <c r="P24" s="190"/>
      <c r="Q24" s="190"/>
      <c r="R24" s="190"/>
      <c r="S24" s="190"/>
      <c r="T24" s="190"/>
      <c r="U24" s="190"/>
      <c r="V24" s="190"/>
      <c r="W24" s="190"/>
      <c r="X24" s="190"/>
      <c r="Y24" s="190"/>
      <c r="Z24" s="190"/>
      <c r="AA24" s="190"/>
      <c r="AB24" s="190"/>
      <c r="AC24" s="190"/>
      <c r="AD24" s="190"/>
      <c r="AE24" s="190"/>
      <c r="AF24" s="190"/>
      <c r="AG24" s="190"/>
      <c r="AH24" s="190"/>
      <c r="AI24" s="190"/>
      <c r="AJ24" s="190"/>
      <c r="AK24" s="190"/>
      <c r="AL24" s="190"/>
      <c r="AM24" s="190"/>
      <c r="AN24" s="190"/>
      <c r="AO24" s="190"/>
      <c r="AP24" s="190"/>
      <c r="AQ24" s="190"/>
      <c r="AR24" s="190"/>
      <c r="AS24" s="190"/>
      <c r="AT24" s="190"/>
      <c r="AU24" s="190"/>
      <c r="AV24" s="190"/>
      <c r="AW24" s="190"/>
      <c r="AX24" s="190"/>
      <c r="AY24" s="190"/>
      <c r="AZ24" s="190"/>
      <c r="BA24" s="190"/>
      <c r="BB24" s="190"/>
      <c r="BC24" s="190"/>
      <c r="BD24" s="190"/>
      <c r="BE24" s="190"/>
      <c r="BF24" s="190"/>
      <c r="BG24" s="190"/>
      <c r="BH24" s="190"/>
      <c r="BI24" s="190"/>
      <c r="BJ24" s="190"/>
      <c r="BK24" s="190"/>
      <c r="BL24" s="190"/>
      <c r="BM24" s="190"/>
      <c r="BN24" s="190"/>
      <c r="BO24" s="190"/>
      <c r="BP24" s="190"/>
      <c r="BQ24" s="190"/>
      <c r="BR24" s="190"/>
      <c r="BS24" s="190"/>
      <c r="BT24" s="190"/>
      <c r="BU24" s="190"/>
      <c r="BV24" s="190"/>
      <c r="BW24" s="190"/>
      <c r="BX24" s="190"/>
      <c r="BY24" s="190"/>
      <c r="BZ24" s="190"/>
      <c r="CA24" s="190"/>
      <c r="CB24" s="190"/>
      <c r="CC24" s="190"/>
      <c r="CD24" s="190"/>
      <c r="CE24" s="190"/>
      <c r="CF24" s="190"/>
      <c r="CG24" s="190"/>
      <c r="CH24" s="190"/>
      <c r="CI24" s="190"/>
      <c r="CJ24" s="190"/>
      <c r="CK24" s="190"/>
      <c r="CL24" s="190"/>
      <c r="CM24" s="190"/>
      <c r="CN24" s="190"/>
      <c r="CO24" s="190"/>
      <c r="CP24" s="190"/>
      <c r="CQ24" s="190"/>
      <c r="CR24" s="190"/>
      <c r="CS24" s="190"/>
      <c r="CT24" s="190"/>
      <c r="CU24" s="190"/>
      <c r="CV24" s="190"/>
      <c r="CW24" s="190"/>
      <c r="CX24" s="190"/>
      <c r="CY24" s="190"/>
      <c r="CZ24" s="190"/>
      <c r="DA24" s="190"/>
      <c r="DB24" s="190"/>
      <c r="DC24" s="190"/>
      <c r="DD24" s="190"/>
      <c r="DE24" s="190"/>
      <c r="DF24" s="190"/>
      <c r="DG24" s="190"/>
      <c r="DH24" s="190"/>
      <c r="DI24" s="190"/>
      <c r="DJ24" s="190"/>
      <c r="DK24" s="190"/>
      <c r="DL24" s="190"/>
      <c r="DM24" s="190"/>
      <c r="DN24" s="190"/>
      <c r="DO24" s="190"/>
      <c r="DP24" s="190"/>
      <c r="DQ24" s="190"/>
      <c r="DR24" s="190"/>
      <c r="DS24" s="190"/>
      <c r="DT24" s="190"/>
      <c r="DU24" s="190"/>
      <c r="DV24" s="190"/>
      <c r="DW24" s="190"/>
      <c r="DX24" s="190"/>
      <c r="DY24" s="190"/>
      <c r="DZ24" s="190"/>
      <c r="EA24" s="190"/>
      <c r="EB24" s="190"/>
      <c r="EC24" s="190"/>
      <c r="ED24" s="190"/>
      <c r="EE24" s="190"/>
      <c r="EF24" s="190"/>
      <c r="EG24" s="190"/>
      <c r="EH24" s="190"/>
      <c r="EI24" s="190"/>
      <c r="EJ24" s="190"/>
      <c r="EK24" s="190"/>
      <c r="EL24" s="190"/>
      <c r="EM24" s="190"/>
      <c r="EN24" s="190"/>
      <c r="EO24" s="190"/>
      <c r="EP24" s="190"/>
      <c r="EQ24" s="190"/>
      <c r="ER24" s="190"/>
      <c r="ES24" s="190"/>
      <c r="ET24" s="190"/>
      <c r="EU24" s="190"/>
      <c r="EV24" s="190"/>
      <c r="EW24" s="190"/>
      <c r="EX24" s="190"/>
      <c r="EY24" s="190"/>
      <c r="EZ24" s="190"/>
      <c r="FA24" s="190"/>
      <c r="FB24" s="190"/>
      <c r="FC24" s="190"/>
      <c r="FD24" s="190"/>
      <c r="FE24" s="190"/>
      <c r="FF24" s="190"/>
      <c r="FG24" s="190"/>
      <c r="FH24" s="190"/>
      <c r="FI24" s="190"/>
      <c r="FJ24" s="190"/>
      <c r="FK24" s="190"/>
      <c r="FL24" s="190"/>
      <c r="FM24" s="190"/>
      <c r="FN24" s="190"/>
      <c r="FO24" s="190"/>
      <c r="FP24" s="190"/>
      <c r="FQ24" s="190"/>
      <c r="FR24" s="190"/>
      <c r="FS24" s="190"/>
      <c r="FT24" s="190"/>
      <c r="FU24" s="190"/>
      <c r="FV24" s="190"/>
      <c r="FW24" s="190"/>
      <c r="FX24" s="190"/>
      <c r="FY24" s="190"/>
      <c r="FZ24" s="190"/>
      <c r="GA24" s="190"/>
      <c r="GB24" s="190"/>
      <c r="GC24" s="190"/>
      <c r="GD24" s="190"/>
      <c r="GE24" s="190"/>
      <c r="GF24" s="190"/>
      <c r="GG24" s="190"/>
      <c r="GH24" s="190"/>
      <c r="GI24" s="190"/>
      <c r="GJ24" s="190"/>
      <c r="GK24" s="190"/>
      <c r="GL24" s="190"/>
      <c r="GM24" s="190"/>
      <c r="GN24" s="190"/>
      <c r="GO24" s="190"/>
      <c r="GP24" s="190"/>
      <c r="GQ24" s="190"/>
      <c r="GR24" s="190"/>
      <c r="GS24" s="190"/>
      <c r="GT24" s="190"/>
      <c r="GU24" s="190"/>
      <c r="GV24" s="190"/>
      <c r="GW24" s="190"/>
      <c r="GX24" s="190"/>
      <c r="GY24" s="190"/>
      <c r="GZ24" s="190"/>
      <c r="HA24" s="190"/>
      <c r="HB24" s="190"/>
      <c r="HC24" s="190"/>
      <c r="HD24" s="190"/>
      <c r="HE24" s="190"/>
      <c r="HF24" s="190"/>
      <c r="HG24" s="190"/>
      <c r="HH24" s="190"/>
      <c r="HI24" s="190"/>
      <c r="HJ24" s="190"/>
      <c r="HK24" s="190"/>
      <c r="HL24" s="190"/>
      <c r="HM24" s="190"/>
      <c r="HN24" s="190"/>
      <c r="HO24" s="190"/>
      <c r="HP24" s="190"/>
      <c r="HQ24" s="190"/>
      <c r="HR24" s="190"/>
      <c r="HS24" s="190"/>
      <c r="HT24" s="190"/>
      <c r="HU24" s="190"/>
      <c r="HV24" s="190"/>
      <c r="HW24" s="190"/>
      <c r="HX24" s="190"/>
      <c r="HY24" s="190"/>
      <c r="HZ24" s="190"/>
      <c r="IA24" s="190"/>
      <c r="IB24" s="190"/>
      <c r="IC24" s="190"/>
      <c r="ID24" s="190"/>
      <c r="IE24" s="190"/>
      <c r="IF24" s="190"/>
      <c r="IG24" s="190"/>
      <c r="IH24" s="190"/>
      <c r="II24" s="190"/>
      <c r="IJ24" s="190"/>
      <c r="IK24" s="190"/>
      <c r="IL24" s="190"/>
      <c r="IM24" s="190"/>
      <c r="IN24" s="190"/>
      <c r="IO24" s="190"/>
      <c r="IP24" s="190"/>
      <c r="IQ24" s="190"/>
      <c r="IR24" s="190"/>
      <c r="IS24" s="190"/>
      <c r="IT24" s="190"/>
      <c r="IU24" s="190"/>
      <c r="IV24" s="190"/>
      <c r="IW24" s="190"/>
      <c r="IX24" s="190"/>
      <c r="IY24" s="190"/>
      <c r="IZ24" s="190"/>
      <c r="JA24" s="190"/>
      <c r="JB24" s="190"/>
      <c r="JC24" s="190"/>
      <c r="JD24" s="190"/>
      <c r="JE24" s="190"/>
      <c r="JF24" s="190"/>
      <c r="JG24" s="190"/>
      <c r="JH24" s="190"/>
      <c r="JI24" s="190"/>
      <c r="JJ24" s="190"/>
      <c r="JK24" s="190"/>
      <c r="JL24" s="190"/>
      <c r="JM24" s="190"/>
      <c r="JN24" s="190"/>
      <c r="JO24" s="190"/>
      <c r="JP24" s="190"/>
      <c r="JQ24" s="190"/>
      <c r="JR24" s="190"/>
      <c r="JS24" s="190"/>
      <c r="JT24" s="190"/>
      <c r="JU24" s="190"/>
      <c r="JV24" s="190"/>
      <c r="JW24" s="190"/>
      <c r="JX24" s="190"/>
      <c r="JY24" s="190"/>
      <c r="JZ24" s="190"/>
      <c r="KA24" s="190"/>
      <c r="KB24" s="190"/>
      <c r="KC24" s="190"/>
      <c r="KD24" s="190"/>
      <c r="KE24" s="190"/>
      <c r="KF24" s="190"/>
      <c r="KG24" s="190"/>
      <c r="KH24" s="190"/>
      <c r="KI24" s="190"/>
      <c r="KJ24" s="190"/>
      <c r="KK24" s="190"/>
      <c r="KL24" s="190"/>
      <c r="KM24" s="190"/>
      <c r="KN24" s="190"/>
      <c r="KO24" s="190"/>
      <c r="KP24" s="190"/>
      <c r="KQ24" s="190"/>
      <c r="KR24" s="190"/>
      <c r="KS24" s="190"/>
      <c r="KT24" s="190"/>
      <c r="KU24" s="190"/>
      <c r="KV24" s="190"/>
      <c r="KW24" s="190"/>
      <c r="KX24" s="190"/>
      <c r="KY24" s="190"/>
      <c r="KZ24" s="190"/>
      <c r="LA24" s="190"/>
      <c r="LB24" s="190"/>
      <c r="LC24" s="190"/>
      <c r="LD24" s="190"/>
      <c r="LE24" s="190"/>
      <c r="LF24" s="190"/>
      <c r="LG24" s="190"/>
      <c r="LH24" s="190"/>
      <c r="LI24" s="190"/>
      <c r="LJ24" s="190"/>
      <c r="LK24" s="190"/>
      <c r="LL24" s="190"/>
      <c r="LM24" s="190"/>
      <c r="LN24" s="190"/>
      <c r="LO24" s="190"/>
      <c r="LP24" s="190"/>
      <c r="LQ24" s="190"/>
      <c r="LR24" s="190"/>
      <c r="LS24" s="190"/>
      <c r="LT24" s="190"/>
      <c r="LU24" s="190"/>
      <c r="LV24" s="190"/>
      <c r="LW24" s="190"/>
      <c r="LX24" s="190"/>
      <c r="LY24" s="190"/>
      <c r="LZ24" s="190"/>
      <c r="MA24" s="190"/>
      <c r="MB24" s="190"/>
      <c r="MC24" s="190"/>
      <c r="MD24" s="190"/>
      <c r="ME24" s="190"/>
      <c r="MF24" s="190"/>
      <c r="MG24" s="190"/>
      <c r="MH24" s="190"/>
      <c r="MI24" s="190"/>
      <c r="MJ24" s="190"/>
      <c r="MK24" s="190"/>
      <c r="ML24" s="190"/>
      <c r="MM24" s="190"/>
      <c r="MN24" s="190"/>
      <c r="MO24" s="190"/>
      <c r="MP24" s="190"/>
      <c r="MQ24" s="190"/>
      <c r="MR24" s="190"/>
      <c r="MS24" s="190"/>
      <c r="MT24" s="190"/>
      <c r="MU24" s="190"/>
      <c r="MV24" s="190"/>
      <c r="MW24" s="190"/>
      <c r="MX24" s="190"/>
    </row>
    <row r="25" spans="1:362" s="221" customFormat="1" ht="28.5" customHeight="1" thickBot="1">
      <c r="A25" s="190"/>
      <c r="B25" s="454" t="s">
        <v>46</v>
      </c>
      <c r="C25" s="455"/>
      <c r="D25" s="216">
        <f>SUM(D12:D24)</f>
        <v>27</v>
      </c>
      <c r="E25" s="217">
        <f>SUM(E12:E24)</f>
        <v>29</v>
      </c>
      <c r="F25" s="218"/>
      <c r="G25" s="218"/>
      <c r="H25" s="218"/>
      <c r="I25" s="219">
        <f>SUM(I12:I24)</f>
        <v>0</v>
      </c>
      <c r="J25" s="220">
        <f>SUM(J12:J24)</f>
        <v>0</v>
      </c>
      <c r="K25" s="190"/>
      <c r="L25" s="190"/>
      <c r="M25" s="190"/>
      <c r="N25" s="190"/>
      <c r="O25" s="190"/>
      <c r="P25" s="190"/>
      <c r="Q25" s="190"/>
      <c r="R25" s="190"/>
      <c r="S25" s="190"/>
      <c r="T25" s="190"/>
      <c r="U25" s="190"/>
      <c r="V25" s="190"/>
      <c r="W25" s="190"/>
      <c r="X25" s="190"/>
      <c r="Y25" s="190"/>
      <c r="Z25" s="190"/>
      <c r="AA25" s="190"/>
      <c r="AB25" s="190"/>
      <c r="AC25" s="190"/>
      <c r="AD25" s="190"/>
      <c r="AE25" s="190"/>
      <c r="AF25" s="190"/>
      <c r="AG25" s="190"/>
      <c r="AH25" s="190"/>
      <c r="AI25" s="190"/>
      <c r="AJ25" s="190"/>
      <c r="AK25" s="190"/>
      <c r="AL25" s="190"/>
      <c r="AM25" s="190"/>
      <c r="AN25" s="190"/>
      <c r="AO25" s="190"/>
      <c r="AP25" s="190"/>
      <c r="AQ25" s="190"/>
      <c r="AR25" s="190"/>
      <c r="AS25" s="190"/>
      <c r="AT25" s="190"/>
      <c r="AU25" s="190"/>
      <c r="AV25" s="190"/>
      <c r="AW25" s="190"/>
      <c r="AX25" s="190"/>
      <c r="AY25" s="190"/>
      <c r="AZ25" s="190"/>
      <c r="BA25" s="190"/>
      <c r="BB25" s="190"/>
      <c r="BC25" s="190"/>
      <c r="BD25" s="190"/>
      <c r="BE25" s="190"/>
      <c r="BF25" s="190"/>
      <c r="BG25" s="190"/>
      <c r="BH25" s="190"/>
      <c r="BI25" s="190"/>
      <c r="BJ25" s="190"/>
      <c r="BK25" s="190"/>
      <c r="BL25" s="190"/>
      <c r="BM25" s="190"/>
      <c r="BN25" s="190"/>
      <c r="BO25" s="190"/>
      <c r="BP25" s="190"/>
      <c r="BQ25" s="190"/>
      <c r="BR25" s="190"/>
      <c r="BS25" s="190"/>
      <c r="BT25" s="190"/>
      <c r="BU25" s="190"/>
      <c r="BV25" s="190"/>
      <c r="BW25" s="190"/>
      <c r="BX25" s="190"/>
      <c r="BY25" s="190"/>
      <c r="BZ25" s="190"/>
      <c r="CA25" s="190"/>
      <c r="CB25" s="190"/>
      <c r="CC25" s="190"/>
      <c r="CD25" s="190"/>
      <c r="CE25" s="190"/>
      <c r="CF25" s="190"/>
      <c r="CG25" s="190"/>
      <c r="CH25" s="190"/>
      <c r="CI25" s="190"/>
      <c r="CJ25" s="190"/>
      <c r="CK25" s="190"/>
      <c r="CL25" s="190"/>
      <c r="CM25" s="190"/>
      <c r="CN25" s="190"/>
      <c r="CO25" s="190"/>
      <c r="CP25" s="190"/>
      <c r="CQ25" s="190"/>
      <c r="CR25" s="190"/>
      <c r="CS25" s="190"/>
      <c r="CT25" s="190"/>
      <c r="CU25" s="190"/>
      <c r="CV25" s="190"/>
      <c r="CW25" s="190"/>
      <c r="CX25" s="190"/>
      <c r="CY25" s="190"/>
      <c r="CZ25" s="190"/>
      <c r="DA25" s="190"/>
      <c r="DB25" s="190"/>
      <c r="DC25" s="190"/>
      <c r="DD25" s="190"/>
      <c r="DE25" s="190"/>
      <c r="DF25" s="190"/>
      <c r="DG25" s="190"/>
      <c r="DH25" s="190"/>
      <c r="DI25" s="190"/>
      <c r="DJ25" s="190"/>
      <c r="DK25" s="190"/>
      <c r="DL25" s="190"/>
      <c r="DM25" s="190"/>
      <c r="DN25" s="190"/>
      <c r="DO25" s="190"/>
      <c r="DP25" s="190"/>
      <c r="DQ25" s="190"/>
      <c r="DR25" s="190"/>
      <c r="DS25" s="190"/>
      <c r="DT25" s="190"/>
      <c r="DU25" s="190"/>
      <c r="DV25" s="190"/>
      <c r="DW25" s="190"/>
      <c r="DX25" s="190"/>
      <c r="DY25" s="190"/>
      <c r="DZ25" s="190"/>
      <c r="EA25" s="190"/>
      <c r="EB25" s="190"/>
      <c r="EC25" s="190"/>
      <c r="ED25" s="190"/>
      <c r="EE25" s="190"/>
      <c r="EF25" s="190"/>
      <c r="EG25" s="190"/>
      <c r="EH25" s="190"/>
      <c r="EI25" s="190"/>
      <c r="EJ25" s="190"/>
      <c r="EK25" s="190"/>
      <c r="EL25" s="190"/>
      <c r="EM25" s="190"/>
      <c r="EN25" s="190"/>
      <c r="EO25" s="190"/>
      <c r="EP25" s="190"/>
      <c r="EQ25" s="190"/>
      <c r="ER25" s="190"/>
      <c r="ES25" s="190"/>
      <c r="ET25" s="190"/>
      <c r="EU25" s="190"/>
      <c r="EV25" s="190"/>
      <c r="EW25" s="190"/>
      <c r="EX25" s="190"/>
      <c r="EY25" s="190"/>
      <c r="EZ25" s="190"/>
      <c r="FA25" s="190"/>
      <c r="FB25" s="190"/>
      <c r="FC25" s="190"/>
      <c r="FD25" s="190"/>
      <c r="FE25" s="190"/>
      <c r="FF25" s="190"/>
      <c r="FG25" s="190"/>
      <c r="FH25" s="190"/>
      <c r="FI25" s="190"/>
      <c r="FJ25" s="190"/>
      <c r="FK25" s="190"/>
      <c r="FL25" s="190"/>
      <c r="FM25" s="190"/>
      <c r="FN25" s="190"/>
      <c r="FO25" s="190"/>
      <c r="FP25" s="190"/>
      <c r="FQ25" s="190"/>
      <c r="FR25" s="190"/>
      <c r="FS25" s="190"/>
      <c r="FT25" s="190"/>
      <c r="FU25" s="190"/>
      <c r="FV25" s="190"/>
      <c r="FW25" s="190"/>
      <c r="FX25" s="190"/>
      <c r="FY25" s="190"/>
      <c r="FZ25" s="190"/>
      <c r="GA25" s="190"/>
      <c r="GB25" s="190"/>
      <c r="GC25" s="190"/>
      <c r="GD25" s="190"/>
      <c r="GE25" s="190"/>
      <c r="GF25" s="190"/>
      <c r="GG25" s="190"/>
      <c r="GH25" s="190"/>
      <c r="GI25" s="190"/>
      <c r="GJ25" s="190"/>
      <c r="GK25" s="190"/>
      <c r="GL25" s="190"/>
      <c r="GM25" s="190"/>
      <c r="GN25" s="190"/>
      <c r="GO25" s="190"/>
      <c r="GP25" s="190"/>
      <c r="GQ25" s="190"/>
      <c r="GR25" s="190"/>
      <c r="GS25" s="190"/>
      <c r="GT25" s="190"/>
      <c r="GU25" s="190"/>
      <c r="GV25" s="190"/>
      <c r="GW25" s="190"/>
      <c r="GX25" s="190"/>
      <c r="GY25" s="190"/>
      <c r="GZ25" s="190"/>
      <c r="HA25" s="190"/>
      <c r="HB25" s="190"/>
      <c r="HC25" s="190"/>
      <c r="HD25" s="190"/>
      <c r="HE25" s="190"/>
      <c r="HF25" s="190"/>
      <c r="HG25" s="190"/>
      <c r="HH25" s="190"/>
      <c r="HI25" s="190"/>
      <c r="HJ25" s="190"/>
      <c r="HK25" s="190"/>
      <c r="HL25" s="190"/>
      <c r="HM25" s="190"/>
      <c r="HN25" s="190"/>
      <c r="HO25" s="190"/>
      <c r="HP25" s="190"/>
      <c r="HQ25" s="190"/>
      <c r="HR25" s="190"/>
      <c r="HS25" s="190"/>
      <c r="HT25" s="190"/>
      <c r="HU25" s="190"/>
      <c r="HV25" s="190"/>
      <c r="HW25" s="190"/>
      <c r="HX25" s="190"/>
      <c r="HY25" s="190"/>
      <c r="HZ25" s="190"/>
      <c r="IA25" s="190"/>
      <c r="IB25" s="190"/>
      <c r="IC25" s="190"/>
      <c r="ID25" s="190"/>
      <c r="IE25" s="190"/>
      <c r="IF25" s="190"/>
      <c r="IG25" s="190"/>
      <c r="IH25" s="190"/>
      <c r="II25" s="190"/>
      <c r="IJ25" s="190"/>
      <c r="IK25" s="190"/>
      <c r="IL25" s="190"/>
      <c r="IM25" s="190"/>
      <c r="IN25" s="190"/>
      <c r="IO25" s="190"/>
      <c r="IP25" s="190"/>
      <c r="IQ25" s="190"/>
      <c r="IR25" s="190"/>
      <c r="IS25" s="190"/>
      <c r="IT25" s="190"/>
      <c r="IU25" s="190"/>
      <c r="IV25" s="190"/>
      <c r="IW25" s="190"/>
      <c r="IX25" s="190"/>
      <c r="IY25" s="190"/>
      <c r="IZ25" s="190"/>
      <c r="JA25" s="190"/>
      <c r="JB25" s="190"/>
      <c r="JC25" s="190"/>
      <c r="JD25" s="190"/>
      <c r="JE25" s="190"/>
      <c r="JF25" s="190"/>
      <c r="JG25" s="190"/>
      <c r="JH25" s="190"/>
      <c r="JI25" s="190"/>
      <c r="JJ25" s="190"/>
      <c r="JK25" s="190"/>
      <c r="JL25" s="190"/>
      <c r="JM25" s="190"/>
      <c r="JN25" s="190"/>
      <c r="JO25" s="190"/>
      <c r="JP25" s="190"/>
      <c r="JQ25" s="190"/>
      <c r="JR25" s="190"/>
      <c r="JS25" s="190"/>
      <c r="JT25" s="190"/>
      <c r="JU25" s="190"/>
      <c r="JV25" s="190"/>
      <c r="JW25" s="190"/>
      <c r="JX25" s="190"/>
      <c r="JY25" s="190"/>
      <c r="JZ25" s="190"/>
      <c r="KA25" s="190"/>
      <c r="KB25" s="190"/>
      <c r="KC25" s="190"/>
      <c r="KD25" s="190"/>
      <c r="KE25" s="190"/>
      <c r="KF25" s="190"/>
      <c r="KG25" s="190"/>
      <c r="KH25" s="190"/>
      <c r="KI25" s="190"/>
      <c r="KJ25" s="190"/>
      <c r="KK25" s="190"/>
      <c r="KL25" s="190"/>
      <c r="KM25" s="190"/>
      <c r="KN25" s="190"/>
      <c r="KO25" s="190"/>
      <c r="KP25" s="190"/>
      <c r="KQ25" s="190"/>
      <c r="KR25" s="190"/>
      <c r="KS25" s="190"/>
      <c r="KT25" s="190"/>
      <c r="KU25" s="190"/>
      <c r="KV25" s="190"/>
      <c r="KW25" s="190"/>
      <c r="KX25" s="190"/>
      <c r="KY25" s="190"/>
      <c r="KZ25" s="190"/>
      <c r="LA25" s="190"/>
      <c r="LB25" s="190"/>
      <c r="LC25" s="190"/>
      <c r="LD25" s="190"/>
      <c r="LE25" s="190"/>
      <c r="LF25" s="190"/>
      <c r="LG25" s="190"/>
      <c r="LH25" s="190"/>
      <c r="LI25" s="190"/>
      <c r="LJ25" s="190"/>
      <c r="LK25" s="190"/>
      <c r="LL25" s="190"/>
      <c r="LM25" s="190"/>
      <c r="LN25" s="190"/>
      <c r="LO25" s="190"/>
      <c r="LP25" s="190"/>
      <c r="LQ25" s="190"/>
      <c r="LR25" s="190"/>
      <c r="LS25" s="190"/>
      <c r="LT25" s="190"/>
      <c r="LU25" s="190"/>
      <c r="LV25" s="190"/>
      <c r="LW25" s="190"/>
      <c r="LX25" s="190"/>
      <c r="LY25" s="190"/>
      <c r="LZ25" s="190"/>
      <c r="MA25" s="190"/>
      <c r="MB25" s="190"/>
      <c r="MC25" s="190"/>
      <c r="MD25" s="190"/>
      <c r="ME25" s="190"/>
      <c r="MF25" s="190"/>
      <c r="MG25" s="190"/>
      <c r="MH25" s="190"/>
      <c r="MI25" s="190"/>
      <c r="MJ25" s="190"/>
      <c r="MK25" s="190"/>
      <c r="ML25" s="190"/>
      <c r="MM25" s="190"/>
      <c r="MN25" s="190"/>
      <c r="MO25" s="190"/>
      <c r="MP25" s="190"/>
      <c r="MQ25" s="190"/>
      <c r="MR25" s="190"/>
      <c r="MS25" s="190"/>
      <c r="MT25" s="190"/>
      <c r="MU25" s="190"/>
      <c r="MV25" s="190"/>
      <c r="MW25" s="190"/>
      <c r="MX25" s="190"/>
    </row>
    <row r="26" spans="1:362" s="190" customFormat="1" ht="13.5" thickBot="1">
      <c r="B26" s="111"/>
      <c r="C26" s="111"/>
      <c r="D26" s="111"/>
      <c r="E26" s="111"/>
      <c r="F26" s="111"/>
      <c r="G26" s="111"/>
      <c r="H26" s="111"/>
    </row>
    <row r="27" spans="1:362" s="191" customFormat="1" ht="21" customHeight="1" thickBot="1">
      <c r="A27" s="190"/>
      <c r="B27" s="466" t="s">
        <v>47</v>
      </c>
      <c r="C27" s="467"/>
      <c r="D27" s="467"/>
      <c r="E27" s="467"/>
      <c r="F27" s="467"/>
      <c r="G27" s="467"/>
      <c r="H27" s="468"/>
      <c r="I27" s="223"/>
      <c r="J27" s="222"/>
      <c r="K27" s="190"/>
      <c r="L27" s="190"/>
      <c r="M27" s="190"/>
      <c r="N27" s="190"/>
      <c r="O27" s="190"/>
      <c r="P27" s="190"/>
      <c r="Q27" s="190"/>
      <c r="R27" s="190"/>
      <c r="S27" s="190"/>
      <c r="T27" s="190"/>
      <c r="U27" s="190"/>
      <c r="V27" s="190"/>
      <c r="W27" s="190"/>
      <c r="X27" s="190"/>
      <c r="Y27" s="190"/>
      <c r="Z27" s="190"/>
      <c r="AA27" s="190"/>
      <c r="AB27" s="190"/>
      <c r="AC27" s="190"/>
      <c r="AD27" s="190"/>
      <c r="AE27" s="190"/>
      <c r="AF27" s="190"/>
      <c r="AG27" s="190"/>
      <c r="AH27" s="190"/>
      <c r="AI27" s="190"/>
      <c r="AJ27" s="190"/>
      <c r="AK27" s="190"/>
      <c r="AL27" s="190"/>
    </row>
    <row r="28" spans="1:362" s="210" customFormat="1" ht="33" customHeight="1">
      <c r="A28" s="190"/>
      <c r="B28" s="408" t="s">
        <v>3</v>
      </c>
      <c r="C28" s="409" t="s">
        <v>4</v>
      </c>
      <c r="D28" s="409" t="s">
        <v>5</v>
      </c>
      <c r="E28" s="409" t="s">
        <v>48</v>
      </c>
      <c r="F28" s="409" t="s">
        <v>49</v>
      </c>
      <c r="G28" s="409" t="s">
        <v>50</v>
      </c>
      <c r="H28" s="410" t="s">
        <v>51</v>
      </c>
      <c r="I28" s="223"/>
      <c r="J28" s="223"/>
      <c r="K28" s="190"/>
      <c r="L28" s="190"/>
      <c r="M28" s="190"/>
      <c r="N28" s="190"/>
      <c r="O28" s="190"/>
      <c r="P28" s="190"/>
      <c r="Q28" s="190"/>
      <c r="R28" s="190"/>
      <c r="S28" s="190"/>
      <c r="T28" s="190"/>
      <c r="U28" s="190"/>
      <c r="V28" s="190"/>
      <c r="W28" s="190"/>
      <c r="X28" s="190"/>
      <c r="Y28" s="190"/>
      <c r="Z28" s="190"/>
      <c r="AA28" s="190"/>
      <c r="AB28" s="190"/>
      <c r="AC28" s="190"/>
      <c r="AD28" s="190"/>
      <c r="AE28" s="190"/>
      <c r="AF28" s="190"/>
      <c r="AG28" s="190"/>
      <c r="AH28" s="190"/>
      <c r="AI28" s="190"/>
      <c r="AJ28" s="190"/>
      <c r="AK28" s="190"/>
      <c r="AL28" s="190"/>
      <c r="AM28" s="190"/>
      <c r="AN28" s="190"/>
      <c r="AO28" s="190"/>
      <c r="AP28" s="190"/>
      <c r="AQ28" s="190"/>
      <c r="AR28" s="190"/>
      <c r="AS28" s="190"/>
      <c r="AT28" s="190"/>
      <c r="AU28" s="190"/>
      <c r="AV28" s="190"/>
      <c r="AW28" s="190"/>
      <c r="AX28" s="190"/>
      <c r="AY28" s="190"/>
      <c r="AZ28" s="190"/>
      <c r="BA28" s="190"/>
      <c r="BB28" s="190"/>
      <c r="BC28" s="190"/>
      <c r="BD28" s="190"/>
      <c r="BE28" s="190"/>
      <c r="BF28" s="190"/>
      <c r="BG28" s="190"/>
      <c r="BH28" s="190"/>
      <c r="BI28" s="190"/>
      <c r="BJ28" s="190"/>
      <c r="BK28" s="190"/>
      <c r="BL28" s="190"/>
      <c r="BM28" s="190"/>
      <c r="BN28" s="190"/>
      <c r="BO28" s="190"/>
      <c r="BP28" s="190"/>
      <c r="BQ28" s="190"/>
      <c r="BR28" s="190"/>
      <c r="BS28" s="190"/>
      <c r="BT28" s="190"/>
      <c r="BU28" s="190"/>
      <c r="BV28" s="190"/>
      <c r="BW28" s="190"/>
      <c r="BX28" s="190"/>
      <c r="BY28" s="190"/>
      <c r="BZ28" s="190"/>
      <c r="CA28" s="190"/>
      <c r="CB28" s="190"/>
      <c r="CC28" s="190"/>
      <c r="CD28" s="190"/>
      <c r="CE28" s="190"/>
      <c r="CF28" s="190"/>
      <c r="CG28" s="190"/>
      <c r="CH28" s="190"/>
      <c r="CI28" s="190"/>
      <c r="CJ28" s="190"/>
      <c r="CK28" s="190"/>
      <c r="CL28" s="190"/>
      <c r="CM28" s="190"/>
      <c r="CN28" s="190"/>
      <c r="CO28" s="190"/>
      <c r="CP28" s="190"/>
      <c r="CQ28" s="190"/>
      <c r="CR28" s="190"/>
      <c r="CS28" s="190"/>
      <c r="CT28" s="190"/>
      <c r="CU28" s="190"/>
      <c r="CV28" s="190"/>
      <c r="CW28" s="190"/>
      <c r="CX28" s="190"/>
      <c r="CY28" s="190"/>
      <c r="CZ28" s="190"/>
      <c r="DA28" s="190"/>
      <c r="DB28" s="190"/>
      <c r="DC28" s="190"/>
      <c r="DD28" s="190"/>
      <c r="DE28" s="190"/>
      <c r="DF28" s="190"/>
      <c r="DG28" s="190"/>
      <c r="DH28" s="190"/>
      <c r="DI28" s="190"/>
      <c r="DJ28" s="190"/>
      <c r="DK28" s="190"/>
      <c r="DL28" s="190"/>
      <c r="DM28" s="190"/>
      <c r="DN28" s="190"/>
      <c r="DO28" s="190"/>
      <c r="DP28" s="190"/>
      <c r="DQ28" s="190"/>
      <c r="DR28" s="190"/>
      <c r="DS28" s="190"/>
      <c r="DT28" s="190"/>
      <c r="DU28" s="190"/>
      <c r="DV28" s="190"/>
      <c r="DW28" s="190"/>
      <c r="DX28" s="190"/>
      <c r="DY28" s="190"/>
      <c r="DZ28" s="190"/>
      <c r="EA28" s="190"/>
      <c r="EB28" s="190"/>
      <c r="EC28" s="190"/>
      <c r="ED28" s="190"/>
      <c r="EE28" s="190"/>
      <c r="EF28" s="190"/>
      <c r="EG28" s="190"/>
      <c r="EH28" s="190"/>
      <c r="EI28" s="190"/>
      <c r="EJ28" s="190"/>
      <c r="EK28" s="190"/>
      <c r="EL28" s="190"/>
      <c r="EM28" s="190"/>
      <c r="EN28" s="190"/>
      <c r="EO28" s="190"/>
      <c r="EP28" s="190"/>
      <c r="EQ28" s="190"/>
      <c r="ER28" s="190"/>
      <c r="ES28" s="190"/>
      <c r="ET28" s="190"/>
      <c r="EU28" s="190"/>
      <c r="EV28" s="190"/>
      <c r="EW28" s="190"/>
      <c r="EX28" s="190"/>
      <c r="EY28" s="190"/>
      <c r="EZ28" s="190"/>
      <c r="FA28" s="190"/>
      <c r="FB28" s="190"/>
      <c r="FC28" s="190"/>
      <c r="FD28" s="190"/>
      <c r="FE28" s="190"/>
      <c r="FF28" s="190"/>
      <c r="FG28" s="190"/>
      <c r="FH28" s="190"/>
      <c r="FI28" s="190"/>
      <c r="FJ28" s="190"/>
      <c r="FK28" s="190"/>
      <c r="FL28" s="190"/>
      <c r="FM28" s="190"/>
      <c r="FN28" s="190"/>
      <c r="FO28" s="190"/>
      <c r="FP28" s="190"/>
      <c r="FQ28" s="190"/>
      <c r="FR28" s="190"/>
      <c r="FS28" s="190"/>
      <c r="FT28" s="190"/>
      <c r="FU28" s="190"/>
      <c r="FV28" s="190"/>
      <c r="FW28" s="190"/>
      <c r="FX28" s="190"/>
      <c r="FY28" s="190"/>
      <c r="FZ28" s="190"/>
      <c r="GA28" s="190"/>
      <c r="GB28" s="190"/>
      <c r="GC28" s="190"/>
      <c r="GD28" s="190"/>
      <c r="GE28" s="190"/>
      <c r="GF28" s="190"/>
      <c r="GG28" s="190"/>
      <c r="GH28" s="190"/>
      <c r="GI28" s="190"/>
      <c r="GJ28" s="190"/>
      <c r="GK28" s="190"/>
      <c r="GL28" s="190"/>
      <c r="GM28" s="190"/>
      <c r="GN28" s="190"/>
      <c r="GO28" s="190"/>
      <c r="GP28" s="190"/>
      <c r="GQ28" s="190"/>
      <c r="GR28" s="190"/>
      <c r="GS28" s="190"/>
      <c r="GT28" s="190"/>
      <c r="GU28" s="190"/>
      <c r="GV28" s="190"/>
      <c r="GW28" s="190"/>
      <c r="GX28" s="190"/>
      <c r="GY28" s="190"/>
      <c r="GZ28" s="190"/>
      <c r="HA28" s="190"/>
      <c r="HB28" s="190"/>
      <c r="HC28" s="190"/>
      <c r="HD28" s="190"/>
      <c r="HE28" s="190"/>
      <c r="HF28" s="190"/>
      <c r="HG28" s="190"/>
      <c r="HH28" s="190"/>
      <c r="HI28" s="190"/>
      <c r="HJ28" s="190"/>
      <c r="HK28" s="190"/>
      <c r="HL28" s="190"/>
      <c r="HM28" s="190"/>
      <c r="HN28" s="190"/>
      <c r="HO28" s="190"/>
      <c r="HP28" s="190"/>
      <c r="HQ28" s="190"/>
      <c r="HR28" s="190"/>
      <c r="HS28" s="190"/>
      <c r="HT28" s="190"/>
      <c r="HU28" s="190"/>
      <c r="HV28" s="190"/>
      <c r="HW28" s="190"/>
      <c r="HX28" s="190"/>
      <c r="HY28" s="190"/>
      <c r="HZ28" s="190"/>
      <c r="IA28" s="190"/>
      <c r="IB28" s="190"/>
      <c r="IC28" s="190"/>
      <c r="ID28" s="190"/>
      <c r="IE28" s="190"/>
      <c r="IF28" s="190"/>
      <c r="IG28" s="190"/>
      <c r="IH28" s="190"/>
      <c r="II28" s="190"/>
      <c r="IJ28" s="190"/>
      <c r="IK28" s="190"/>
      <c r="IL28" s="190"/>
      <c r="IM28" s="190"/>
      <c r="IN28" s="190"/>
      <c r="IO28" s="190"/>
      <c r="IP28" s="190"/>
      <c r="IQ28" s="190"/>
      <c r="IR28" s="190"/>
      <c r="IS28" s="190"/>
      <c r="IT28" s="190"/>
      <c r="IU28" s="190"/>
      <c r="IV28" s="190"/>
      <c r="IW28" s="190"/>
      <c r="IX28" s="190"/>
      <c r="IY28" s="190"/>
      <c r="IZ28" s="190"/>
      <c r="JA28" s="190"/>
      <c r="JB28" s="190"/>
      <c r="JC28" s="190"/>
      <c r="JD28" s="190"/>
      <c r="JE28" s="190"/>
      <c r="JF28" s="190"/>
      <c r="JG28" s="190"/>
      <c r="JH28" s="190"/>
      <c r="JI28" s="190"/>
      <c r="JJ28" s="190"/>
      <c r="JK28" s="190"/>
      <c r="JL28" s="190"/>
      <c r="JM28" s="190"/>
      <c r="JN28" s="190"/>
      <c r="JO28" s="190"/>
      <c r="JP28" s="190"/>
      <c r="JQ28" s="190"/>
      <c r="JR28" s="190"/>
      <c r="JS28" s="190"/>
      <c r="JT28" s="190"/>
      <c r="JU28" s="190"/>
      <c r="JV28" s="190"/>
      <c r="JW28" s="190"/>
      <c r="JX28" s="190"/>
      <c r="JY28" s="190"/>
      <c r="JZ28" s="190"/>
      <c r="KA28" s="190"/>
      <c r="KB28" s="190"/>
      <c r="KC28" s="190"/>
      <c r="KD28" s="190"/>
      <c r="KE28" s="190"/>
      <c r="KF28" s="190"/>
      <c r="KG28" s="190"/>
      <c r="KH28" s="190"/>
      <c r="KI28" s="190"/>
      <c r="KJ28" s="190"/>
      <c r="KK28" s="190"/>
      <c r="KL28" s="190"/>
      <c r="KM28" s="190"/>
      <c r="KN28" s="190"/>
      <c r="KO28" s="190"/>
      <c r="KP28" s="190"/>
      <c r="KQ28" s="190"/>
      <c r="KR28" s="190"/>
      <c r="KS28" s="190"/>
      <c r="KT28" s="190"/>
      <c r="KU28" s="190"/>
      <c r="KV28" s="190"/>
      <c r="KW28" s="190"/>
      <c r="KX28" s="190"/>
      <c r="KY28" s="190"/>
      <c r="KZ28" s="190"/>
      <c r="LA28" s="190"/>
      <c r="LB28" s="190"/>
      <c r="LC28" s="190"/>
      <c r="LD28" s="190"/>
      <c r="LE28" s="190"/>
      <c r="LF28" s="190"/>
      <c r="LG28" s="190"/>
      <c r="LH28" s="190"/>
      <c r="LI28" s="190"/>
      <c r="LJ28" s="190"/>
      <c r="LK28" s="190"/>
      <c r="LL28" s="190"/>
      <c r="LM28" s="190"/>
      <c r="LN28" s="190"/>
      <c r="LO28" s="190"/>
      <c r="LP28" s="190"/>
      <c r="LQ28" s="190"/>
      <c r="LR28" s="190"/>
      <c r="LS28" s="190"/>
      <c r="LT28" s="190"/>
      <c r="LU28" s="190"/>
      <c r="LV28" s="190"/>
      <c r="LW28" s="190"/>
      <c r="LX28" s="190"/>
      <c r="LY28" s="190"/>
      <c r="LZ28" s="190"/>
      <c r="MA28" s="190"/>
      <c r="MB28" s="190"/>
      <c r="MC28" s="190"/>
      <c r="MD28" s="190"/>
      <c r="ME28" s="190"/>
      <c r="MF28" s="190"/>
      <c r="MG28" s="190"/>
      <c r="MH28" s="190"/>
      <c r="MI28" s="190"/>
      <c r="MJ28" s="190"/>
      <c r="MK28" s="190"/>
      <c r="ML28" s="190"/>
      <c r="MM28" s="190"/>
      <c r="MN28" s="190"/>
      <c r="MO28" s="190"/>
      <c r="MP28" s="190"/>
      <c r="MQ28" s="190"/>
      <c r="MR28" s="190"/>
      <c r="MS28" s="190"/>
      <c r="MT28" s="190"/>
      <c r="MU28" s="190"/>
      <c r="MV28" s="190"/>
      <c r="MW28" s="190"/>
      <c r="MX28" s="190"/>
    </row>
    <row r="29" spans="1:362" ht="21" customHeight="1">
      <c r="B29" s="194" t="s">
        <v>42</v>
      </c>
      <c r="C29" s="282" t="str">
        <f>'CCU - Serv. por Demanda'!E6</f>
        <v>Análise e tratamento químico da água</v>
      </c>
      <c r="D29" s="300" t="s">
        <v>52</v>
      </c>
      <c r="E29" s="283">
        <f>'CCU - Serv. por Demanda'!G6</f>
        <v>24</v>
      </c>
      <c r="F29" s="214">
        <f>'CCU - Serv. por Demanda'!H6*E29*(1+'BDI DF convencional'!$Q$3)</f>
        <v>0</v>
      </c>
      <c r="G29" s="407" t="s">
        <v>53</v>
      </c>
      <c r="H29" s="412" t="s">
        <v>54</v>
      </c>
      <c r="I29" s="227"/>
    </row>
    <row r="30" spans="1:362" ht="30" customHeight="1">
      <c r="B30" s="194" t="s">
        <v>44</v>
      </c>
      <c r="C30" s="282" t="str">
        <f>'CCU - Serv. por Demanda'!E7</f>
        <v>Inspeções técnicas terceirizada/fabricante</v>
      </c>
      <c r="D30" s="300" t="s">
        <v>52</v>
      </c>
      <c r="E30" s="283">
        <f>'CCU - Serv. por Demanda'!G7</f>
        <v>2</v>
      </c>
      <c r="F30" s="387">
        <f>'CCU - Serv. por Demanda'!H7*E30*(1+'BDI DF convencional'!$Q$3)</f>
        <v>0</v>
      </c>
      <c r="G30" s="407" t="s">
        <v>55</v>
      </c>
      <c r="H30" s="412" t="s">
        <v>56</v>
      </c>
      <c r="I30" s="227"/>
    </row>
    <row r="31" spans="1:362" ht="33.75" customHeight="1">
      <c r="B31" s="194" t="s">
        <v>57</v>
      </c>
      <c r="C31" s="282" t="str">
        <f>'CCU - Serv. por Demanda'!E8</f>
        <v>Inspeções técnicas terceirizada/fabricante com viagem e estadia</v>
      </c>
      <c r="D31" s="300" t="s">
        <v>52</v>
      </c>
      <c r="E31" s="283">
        <f>'CCU - Serv. por Demanda'!G8</f>
        <v>1</v>
      </c>
      <c r="F31" s="387">
        <f>'CCU - Serv. por Demanda'!H8*E31*(1+'BDI DF convencional'!$Q$3)</f>
        <v>0</v>
      </c>
      <c r="G31" s="407" t="s">
        <v>55</v>
      </c>
      <c r="H31" s="412" t="s">
        <v>56</v>
      </c>
      <c r="I31" s="227"/>
    </row>
    <row r="32" spans="1:362" ht="51" customHeight="1">
      <c r="B32" s="194" t="s">
        <v>58</v>
      </c>
      <c r="C32" s="282" t="str">
        <f>'CCU - Serv. por Demanda'!E9</f>
        <v>Análise do ar, avaliação das condições microbiológicas de interiores e de sistemas de ar condicionado, conforme portaria 9 da ANVISA</v>
      </c>
      <c r="D32" s="300" t="s">
        <v>52</v>
      </c>
      <c r="E32" s="283">
        <f>'CCU - Serv. por Demanda'!G9</f>
        <v>172</v>
      </c>
      <c r="F32" s="387">
        <f>'CCU - Serv. por Demanda'!H9*E32*(1+'BDI DF convencional'!$Q$3)</f>
        <v>0</v>
      </c>
      <c r="G32" s="407" t="s">
        <v>55</v>
      </c>
      <c r="H32" s="412" t="s">
        <v>59</v>
      </c>
      <c r="I32" s="227"/>
    </row>
    <row r="33" spans="1:362" ht="45.75" customHeight="1">
      <c r="B33" s="194" t="s">
        <v>60</v>
      </c>
      <c r="C33" s="282" t="str">
        <f>'CCU - Serv. por Demanda'!E10</f>
        <v>Limpeza química bacteriológica robotizada de dutos, com vídeo inspeção dos dutos, limpeza dos insuflamentos e retornos</v>
      </c>
      <c r="D33" s="300" t="s">
        <v>61</v>
      </c>
      <c r="E33" s="283">
        <f>'CCU - Serv. por Demanda'!G10</f>
        <v>250</v>
      </c>
      <c r="F33" s="387">
        <f>'CCU - Serv. por Demanda'!H10*E33*(1+'BDI DF convencional'!$Q$3)</f>
        <v>0</v>
      </c>
      <c r="G33" s="407" t="s">
        <v>53</v>
      </c>
      <c r="H33" s="412" t="s">
        <v>54</v>
      </c>
      <c r="I33" s="227"/>
    </row>
    <row r="34" spans="1:362" ht="46.5" customHeight="1">
      <c r="B34" s="194" t="s">
        <v>62</v>
      </c>
      <c r="C34" s="282" t="str">
        <f>'CCU - Serv. por Demanda'!E11</f>
        <v>Limpeza química bacteriológica robotizada de dutos, com vídeo inspeção dos dutos com gordura de exaustão de cozinha</v>
      </c>
      <c r="D34" s="300" t="s">
        <v>61</v>
      </c>
      <c r="E34" s="283">
        <f>'CCU - Serv. por Demanda'!G11</f>
        <v>50</v>
      </c>
      <c r="F34" s="387">
        <f>'CCU - Serv. por Demanda'!H11*E34*(1+'BDI DF convencional'!$Q$3)</f>
        <v>0</v>
      </c>
      <c r="G34" s="407" t="s">
        <v>53</v>
      </c>
      <c r="H34" s="412" t="s">
        <v>63</v>
      </c>
      <c r="I34" s="227"/>
    </row>
    <row r="35" spans="1:362" ht="38.25" customHeight="1">
      <c r="B35" s="194" t="s">
        <v>64</v>
      </c>
      <c r="C35" s="282" t="str">
        <f>'CCU - Serv. por Demanda'!E12</f>
        <v>Revisão anual dos chillers, conforme orientação do fabricante, com fornecimento do material</v>
      </c>
      <c r="D35" s="300" t="s">
        <v>52</v>
      </c>
      <c r="E35" s="283">
        <f>'CCU - Serv. por Demanda'!G12</f>
        <v>5</v>
      </c>
      <c r="F35" s="387">
        <f>'CCU - Serv. por Demanda'!H12*E35*(1+'BDI DF convencional'!$Q$3)</f>
        <v>0</v>
      </c>
      <c r="G35" s="407" t="s">
        <v>55</v>
      </c>
      <c r="H35" s="412" t="s">
        <v>65</v>
      </c>
      <c r="I35" s="227"/>
    </row>
    <row r="36" spans="1:362" ht="36.75" customHeight="1">
      <c r="B36" s="194" t="s">
        <v>66</v>
      </c>
      <c r="C36" s="282" t="str">
        <f>'CCU - Serv. por Demanda'!E13</f>
        <v>Análise termográfica em quadros elétricos, elementos de potência e equipamentos rotativos</v>
      </c>
      <c r="D36" s="300" t="s">
        <v>52</v>
      </c>
      <c r="E36" s="283">
        <f>'CCU - Serv. por Demanda'!G13</f>
        <v>2</v>
      </c>
      <c r="F36" s="387">
        <f>'CCU - Serv. por Demanda'!H13*E36*(1+'BDI DF convencional'!$Q$3)</f>
        <v>0</v>
      </c>
      <c r="G36" s="407" t="s">
        <v>67</v>
      </c>
      <c r="H36" s="412" t="s">
        <v>65</v>
      </c>
      <c r="I36" s="227"/>
    </row>
    <row r="37" spans="1:362" ht="15">
      <c r="B37" s="194" t="s">
        <v>68</v>
      </c>
      <c r="C37" s="282" t="str">
        <f>'CCU - Serv. por Demanda'!E14</f>
        <v>Rebobinamento de motor trifásico 10 cv</v>
      </c>
      <c r="D37" s="300" t="s">
        <v>52</v>
      </c>
      <c r="E37" s="283">
        <f>'CCU - Serv. por Demanda'!G14</f>
        <v>2</v>
      </c>
      <c r="F37" s="387">
        <f>'CCU - Serv. por Demanda'!H14*E37*(1+'BDI DF convencional'!$Q$3)</f>
        <v>0</v>
      </c>
      <c r="G37" s="407" t="s">
        <v>55</v>
      </c>
      <c r="H37" s="412" t="s">
        <v>63</v>
      </c>
      <c r="I37" s="227"/>
    </row>
    <row r="38" spans="1:362" ht="15">
      <c r="B38" s="194" t="s">
        <v>69</v>
      </c>
      <c r="C38" s="282" t="str">
        <f>'CCU - Serv. por Demanda'!E15</f>
        <v>Rebobinamento de motor trifásico 20 cv</v>
      </c>
      <c r="D38" s="300" t="s">
        <v>52</v>
      </c>
      <c r="E38" s="283">
        <f>'CCU - Serv. por Demanda'!G15</f>
        <v>1</v>
      </c>
      <c r="F38" s="387">
        <f>'CCU - Serv. por Demanda'!H15*E38*(1+'BDI DF convencional'!$Q$3)</f>
        <v>0</v>
      </c>
      <c r="G38" s="407" t="s">
        <v>55</v>
      </c>
      <c r="H38" s="412" t="s">
        <v>63</v>
      </c>
      <c r="I38" s="227"/>
    </row>
    <row r="39" spans="1:362" ht="15">
      <c r="B39" s="194" t="s">
        <v>70</v>
      </c>
      <c r="C39" s="282" t="str">
        <f>'CCU - Serv. por Demanda'!E16</f>
        <v>Rebobinamento de motor trifásico 40 cv</v>
      </c>
      <c r="D39" s="300" t="s">
        <v>52</v>
      </c>
      <c r="E39" s="283">
        <f>'CCU - Serv. por Demanda'!G16</f>
        <v>1</v>
      </c>
      <c r="F39" s="387">
        <f>'CCU - Serv. por Demanda'!H16*E39*(1+'BDI DF convencional'!$Q$3)</f>
        <v>0</v>
      </c>
      <c r="G39" s="407" t="s">
        <v>55</v>
      </c>
      <c r="H39" s="412" t="s">
        <v>63</v>
      </c>
      <c r="I39" s="227"/>
    </row>
    <row r="40" spans="1:362" ht="30" customHeight="1">
      <c r="B40" s="194" t="s">
        <v>71</v>
      </c>
      <c r="C40" s="413" t="s">
        <v>72</v>
      </c>
      <c r="D40" s="300" t="s">
        <v>73</v>
      </c>
      <c r="E40" s="283">
        <f>'CCU - Serv. por Demanda'!G17</f>
        <v>10</v>
      </c>
      <c r="F40" s="387">
        <f>'CCU - Serv. por Demanda'!H17*E40*(1+'BDI DF convencional'!$Q$3)</f>
        <v>0</v>
      </c>
      <c r="G40" s="407" t="s">
        <v>55</v>
      </c>
      <c r="H40" s="412" t="s">
        <v>54</v>
      </c>
      <c r="I40" s="227"/>
    </row>
    <row r="41" spans="1:362" ht="15">
      <c r="B41" s="194" t="s">
        <v>74</v>
      </c>
      <c r="C41" s="282" t="str">
        <f>'CCU - Serv. por Demanda'!E18</f>
        <v>Aluguel de caçamba</v>
      </c>
      <c r="D41" s="300" t="s">
        <v>52</v>
      </c>
      <c r="E41" s="283">
        <f>'CCU - Serv. por Demanda'!G18</f>
        <v>1</v>
      </c>
      <c r="F41" s="387">
        <f>'CCU - Serv. por Demanda'!H18*E41*(1+'BDI DF convencional'!$Q$3)</f>
        <v>0</v>
      </c>
      <c r="G41" s="407" t="s">
        <v>53</v>
      </c>
      <c r="H41" s="412" t="s">
        <v>56</v>
      </c>
      <c r="I41" s="227"/>
    </row>
    <row r="42" spans="1:362" ht="32.25" customHeight="1">
      <c r="B42" s="194" t="s">
        <v>75</v>
      </c>
      <c r="C42" s="282" t="str">
        <f>'CCU - Serv. por Demanda'!E19</f>
        <v>Trepanação em tubulação de água gelada de 4" para 3" (Picagem)</v>
      </c>
      <c r="D42" s="300" t="s">
        <v>52</v>
      </c>
      <c r="E42" s="283">
        <f>'CCU - Serv. por Demanda'!G19</f>
        <v>1</v>
      </c>
      <c r="F42" s="387">
        <f>'CCU - Serv. por Demanda'!H19*E42*(1+'BDI DF convencional'!$Q$3)</f>
        <v>0</v>
      </c>
      <c r="G42" s="407" t="s">
        <v>55</v>
      </c>
      <c r="H42" s="412" t="s">
        <v>65</v>
      </c>
      <c r="I42" s="227"/>
    </row>
    <row r="43" spans="1:362" s="221" customFormat="1" ht="30.75" customHeight="1" thickBot="1">
      <c r="A43" s="190"/>
      <c r="B43" s="454" t="s">
        <v>76</v>
      </c>
      <c r="C43" s="455"/>
      <c r="D43" s="271"/>
      <c r="E43" s="271"/>
      <c r="F43" s="271">
        <f>SUM(F29:F42)</f>
        <v>0</v>
      </c>
      <c r="G43" s="271"/>
      <c r="H43" s="411"/>
      <c r="I43" s="228"/>
      <c r="J43" s="229"/>
      <c r="K43" s="190"/>
      <c r="L43" s="190"/>
      <c r="M43" s="190"/>
      <c r="N43" s="190"/>
      <c r="O43" s="190"/>
      <c r="P43" s="190"/>
      <c r="Q43" s="190"/>
      <c r="R43" s="190"/>
      <c r="S43" s="190"/>
      <c r="T43" s="190"/>
      <c r="U43" s="190"/>
      <c r="V43" s="190"/>
      <c r="W43" s="190"/>
      <c r="X43" s="190"/>
      <c r="Y43" s="190"/>
      <c r="Z43" s="190"/>
      <c r="AA43" s="190"/>
      <c r="AB43" s="190"/>
      <c r="AC43" s="190"/>
      <c r="AD43" s="190"/>
      <c r="AE43" s="190"/>
      <c r="AF43" s="190"/>
      <c r="AG43" s="190"/>
      <c r="AH43" s="190"/>
      <c r="AI43" s="190"/>
      <c r="AJ43" s="190"/>
      <c r="AK43" s="190"/>
      <c r="AL43" s="190"/>
      <c r="AM43" s="190"/>
      <c r="AN43" s="190"/>
      <c r="AO43" s="190"/>
      <c r="AP43" s="190"/>
      <c r="AQ43" s="190"/>
      <c r="AR43" s="190"/>
      <c r="AS43" s="190"/>
      <c r="AT43" s="190"/>
      <c r="AU43" s="190"/>
      <c r="AV43" s="190"/>
      <c r="AW43" s="190"/>
      <c r="AX43" s="190"/>
      <c r="AY43" s="190"/>
      <c r="AZ43" s="190"/>
      <c r="BA43" s="190"/>
      <c r="BB43" s="190"/>
      <c r="BC43" s="190"/>
      <c r="BD43" s="190"/>
      <c r="BE43" s="190"/>
      <c r="BF43" s="190"/>
      <c r="BG43" s="190"/>
      <c r="BH43" s="190"/>
      <c r="BI43" s="190"/>
      <c r="BJ43" s="190"/>
      <c r="BK43" s="190"/>
      <c r="BL43" s="190"/>
      <c r="BM43" s="190"/>
      <c r="BN43" s="190"/>
      <c r="BO43" s="190"/>
      <c r="BP43" s="190"/>
      <c r="BQ43" s="190"/>
      <c r="BR43" s="190"/>
      <c r="BS43" s="190"/>
      <c r="BT43" s="190"/>
      <c r="BU43" s="190"/>
      <c r="BV43" s="190"/>
      <c r="BW43" s="190"/>
      <c r="BX43" s="190"/>
      <c r="BY43" s="190"/>
      <c r="BZ43" s="190"/>
      <c r="CA43" s="190"/>
      <c r="CB43" s="190"/>
      <c r="CC43" s="190"/>
      <c r="CD43" s="190"/>
      <c r="CE43" s="190"/>
      <c r="CF43" s="190"/>
      <c r="CG43" s="190"/>
      <c r="CH43" s="190"/>
      <c r="CI43" s="190"/>
      <c r="CJ43" s="190"/>
      <c r="CK43" s="190"/>
      <c r="CL43" s="190"/>
      <c r="CM43" s="190"/>
      <c r="CN43" s="190"/>
      <c r="CO43" s="190"/>
      <c r="CP43" s="190"/>
      <c r="CQ43" s="190"/>
      <c r="CR43" s="190"/>
      <c r="CS43" s="190"/>
      <c r="CT43" s="190"/>
      <c r="CU43" s="190"/>
      <c r="CV43" s="190"/>
      <c r="CW43" s="190"/>
      <c r="CX43" s="190"/>
      <c r="CY43" s="190"/>
      <c r="CZ43" s="190"/>
      <c r="DA43" s="190"/>
      <c r="DB43" s="190"/>
      <c r="DC43" s="190"/>
      <c r="DD43" s="190"/>
      <c r="DE43" s="190"/>
      <c r="DF43" s="190"/>
      <c r="DG43" s="190"/>
      <c r="DH43" s="190"/>
      <c r="DI43" s="190"/>
      <c r="DJ43" s="190"/>
      <c r="DK43" s="190"/>
      <c r="DL43" s="190"/>
      <c r="DM43" s="190"/>
      <c r="DN43" s="190"/>
      <c r="DO43" s="190"/>
      <c r="DP43" s="190"/>
      <c r="DQ43" s="190"/>
      <c r="DR43" s="190"/>
      <c r="DS43" s="190"/>
      <c r="DT43" s="190"/>
      <c r="DU43" s="190"/>
      <c r="DV43" s="190"/>
      <c r="DW43" s="190"/>
      <c r="DX43" s="190"/>
      <c r="DY43" s="190"/>
      <c r="DZ43" s="190"/>
      <c r="EA43" s="190"/>
      <c r="EB43" s="190"/>
      <c r="EC43" s="190"/>
      <c r="ED43" s="190"/>
      <c r="EE43" s="190"/>
      <c r="EF43" s="190"/>
      <c r="EG43" s="190"/>
      <c r="EH43" s="190"/>
      <c r="EI43" s="190"/>
      <c r="EJ43" s="190"/>
      <c r="EK43" s="190"/>
      <c r="EL43" s="190"/>
      <c r="EM43" s="190"/>
      <c r="EN43" s="190"/>
      <c r="EO43" s="190"/>
      <c r="EP43" s="190"/>
      <c r="EQ43" s="190"/>
      <c r="ER43" s="190"/>
      <c r="ES43" s="190"/>
      <c r="ET43" s="190"/>
      <c r="EU43" s="190"/>
      <c r="EV43" s="190"/>
      <c r="EW43" s="190"/>
      <c r="EX43" s="190"/>
      <c r="EY43" s="190"/>
      <c r="EZ43" s="190"/>
      <c r="FA43" s="190"/>
      <c r="FB43" s="190"/>
      <c r="FC43" s="190"/>
      <c r="FD43" s="190"/>
      <c r="FE43" s="190"/>
      <c r="FF43" s="190"/>
      <c r="FG43" s="190"/>
      <c r="FH43" s="190"/>
      <c r="FI43" s="190"/>
      <c r="FJ43" s="190"/>
      <c r="FK43" s="190"/>
      <c r="FL43" s="190"/>
      <c r="FM43" s="190"/>
      <c r="FN43" s="190"/>
      <c r="FO43" s="190"/>
      <c r="FP43" s="190"/>
      <c r="FQ43" s="190"/>
      <c r="FR43" s="190"/>
      <c r="FS43" s="190"/>
      <c r="FT43" s="190"/>
      <c r="FU43" s="190"/>
      <c r="FV43" s="190"/>
      <c r="FW43" s="190"/>
      <c r="FX43" s="190"/>
      <c r="FY43" s="190"/>
      <c r="FZ43" s="190"/>
      <c r="GA43" s="190"/>
      <c r="GB43" s="190"/>
      <c r="GC43" s="190"/>
      <c r="GD43" s="190"/>
      <c r="GE43" s="190"/>
      <c r="GF43" s="190"/>
      <c r="GG43" s="190"/>
      <c r="GH43" s="190"/>
      <c r="GI43" s="190"/>
      <c r="GJ43" s="190"/>
      <c r="GK43" s="190"/>
      <c r="GL43" s="190"/>
      <c r="GM43" s="190"/>
      <c r="GN43" s="190"/>
      <c r="GO43" s="190"/>
      <c r="GP43" s="190"/>
      <c r="GQ43" s="190"/>
      <c r="GR43" s="190"/>
      <c r="GS43" s="190"/>
      <c r="GT43" s="190"/>
      <c r="GU43" s="190"/>
      <c r="GV43" s="190"/>
      <c r="GW43" s="190"/>
      <c r="GX43" s="190"/>
      <c r="GY43" s="190"/>
      <c r="GZ43" s="190"/>
      <c r="HA43" s="190"/>
      <c r="HB43" s="190"/>
      <c r="HC43" s="190"/>
      <c r="HD43" s="190"/>
      <c r="HE43" s="190"/>
      <c r="HF43" s="190"/>
      <c r="HG43" s="190"/>
      <c r="HH43" s="190"/>
      <c r="HI43" s="190"/>
      <c r="HJ43" s="190"/>
      <c r="HK43" s="190"/>
      <c r="HL43" s="190"/>
      <c r="HM43" s="190"/>
      <c r="HN43" s="190"/>
      <c r="HO43" s="190"/>
      <c r="HP43" s="190"/>
      <c r="HQ43" s="190"/>
      <c r="HR43" s="190"/>
      <c r="HS43" s="190"/>
      <c r="HT43" s="190"/>
      <c r="HU43" s="190"/>
      <c r="HV43" s="190"/>
      <c r="HW43" s="190"/>
      <c r="HX43" s="190"/>
      <c r="HY43" s="190"/>
      <c r="HZ43" s="190"/>
      <c r="IA43" s="190"/>
      <c r="IB43" s="190"/>
      <c r="IC43" s="190"/>
      <c r="ID43" s="190"/>
      <c r="IE43" s="190"/>
      <c r="IF43" s="190"/>
      <c r="IG43" s="190"/>
      <c r="IH43" s="190"/>
      <c r="II43" s="190"/>
      <c r="IJ43" s="190"/>
      <c r="IK43" s="190"/>
      <c r="IL43" s="190"/>
      <c r="IM43" s="190"/>
      <c r="IN43" s="190"/>
      <c r="IO43" s="190"/>
      <c r="IP43" s="190"/>
      <c r="IQ43" s="190"/>
      <c r="IR43" s="190"/>
      <c r="IS43" s="190"/>
      <c r="IT43" s="190"/>
      <c r="IU43" s="190"/>
      <c r="IV43" s="190"/>
      <c r="IW43" s="190"/>
      <c r="IX43" s="190"/>
      <c r="IY43" s="190"/>
      <c r="IZ43" s="190"/>
      <c r="JA43" s="190"/>
      <c r="JB43" s="190"/>
      <c r="JC43" s="190"/>
      <c r="JD43" s="190"/>
      <c r="JE43" s="190"/>
      <c r="JF43" s="190"/>
      <c r="JG43" s="190"/>
      <c r="JH43" s="190"/>
      <c r="JI43" s="190"/>
      <c r="JJ43" s="190"/>
      <c r="JK43" s="190"/>
      <c r="JL43" s="190"/>
      <c r="JM43" s="190"/>
      <c r="JN43" s="190"/>
      <c r="JO43" s="190"/>
      <c r="JP43" s="190"/>
      <c r="JQ43" s="190"/>
      <c r="JR43" s="190"/>
      <c r="JS43" s="190"/>
      <c r="JT43" s="190"/>
      <c r="JU43" s="190"/>
      <c r="JV43" s="190"/>
      <c r="JW43" s="190"/>
      <c r="JX43" s="190"/>
      <c r="JY43" s="190"/>
      <c r="JZ43" s="190"/>
      <c r="KA43" s="190"/>
      <c r="KB43" s="190"/>
      <c r="KC43" s="190"/>
      <c r="KD43" s="190"/>
      <c r="KE43" s="190"/>
      <c r="KF43" s="190"/>
      <c r="KG43" s="190"/>
      <c r="KH43" s="190"/>
      <c r="KI43" s="190"/>
      <c r="KJ43" s="190"/>
      <c r="KK43" s="190"/>
      <c r="KL43" s="190"/>
      <c r="KM43" s="190"/>
      <c r="KN43" s="190"/>
      <c r="KO43" s="190"/>
      <c r="KP43" s="190"/>
      <c r="KQ43" s="190"/>
      <c r="KR43" s="190"/>
      <c r="KS43" s="190"/>
      <c r="KT43" s="190"/>
      <c r="KU43" s="190"/>
      <c r="KV43" s="190"/>
      <c r="KW43" s="190"/>
      <c r="KX43" s="190"/>
      <c r="KY43" s="190"/>
      <c r="KZ43" s="190"/>
      <c r="LA43" s="190"/>
      <c r="LB43" s="190"/>
      <c r="LC43" s="190"/>
      <c r="LD43" s="190"/>
      <c r="LE43" s="190"/>
      <c r="LF43" s="190"/>
      <c r="LG43" s="190"/>
      <c r="LH43" s="190"/>
      <c r="LI43" s="190"/>
      <c r="LJ43" s="190"/>
      <c r="LK43" s="190"/>
      <c r="LL43" s="190"/>
      <c r="LM43" s="190"/>
      <c r="LN43" s="190"/>
      <c r="LO43" s="190"/>
      <c r="LP43" s="190"/>
      <c r="LQ43" s="190"/>
      <c r="LR43" s="190"/>
      <c r="LS43" s="190"/>
      <c r="LT43" s="190"/>
      <c r="LU43" s="190"/>
      <c r="LV43" s="190"/>
      <c r="LW43" s="190"/>
      <c r="LX43" s="190"/>
      <c r="LY43" s="190"/>
      <c r="LZ43" s="190"/>
      <c r="MA43" s="190"/>
      <c r="MB43" s="190"/>
      <c r="MC43" s="190"/>
      <c r="MD43" s="190"/>
      <c r="ME43" s="190"/>
      <c r="MF43" s="190"/>
      <c r="MG43" s="190"/>
      <c r="MH43" s="190"/>
      <c r="MI43" s="190"/>
      <c r="MJ43" s="190"/>
      <c r="MK43" s="190"/>
      <c r="ML43" s="190"/>
      <c r="MM43" s="190"/>
      <c r="MN43" s="190"/>
      <c r="MO43" s="190"/>
      <c r="MP43" s="190"/>
      <c r="MQ43" s="190"/>
      <c r="MR43" s="190"/>
      <c r="MS43" s="190"/>
      <c r="MT43" s="190"/>
      <c r="MU43" s="190"/>
      <c r="MV43" s="190"/>
      <c r="MW43" s="190"/>
      <c r="MX43" s="190"/>
    </row>
    <row r="44" spans="1:362" s="193" customFormat="1" ht="20.25" customHeight="1" thickBot="1">
      <c r="B44" s="207"/>
      <c r="E44" s="208"/>
      <c r="F44" s="208"/>
      <c r="G44" s="208"/>
      <c r="H44" s="209"/>
    </row>
    <row r="45" spans="1:362" s="191" customFormat="1" ht="21" customHeight="1">
      <c r="A45" s="190"/>
      <c r="B45" s="456" t="s">
        <v>77</v>
      </c>
      <c r="C45" s="457"/>
      <c r="D45" s="457"/>
      <c r="E45" s="458"/>
      <c r="F45" s="232"/>
      <c r="G45" s="222"/>
      <c r="H45" s="222"/>
      <c r="I45" s="222"/>
      <c r="J45" s="222"/>
      <c r="K45" s="190"/>
      <c r="L45" s="190"/>
      <c r="M45" s="190"/>
      <c r="N45" s="190"/>
      <c r="O45" s="190"/>
      <c r="P45" s="190"/>
      <c r="Q45" s="190"/>
      <c r="R45" s="190"/>
      <c r="S45" s="190"/>
      <c r="T45" s="190"/>
      <c r="U45" s="190"/>
      <c r="V45" s="190"/>
      <c r="W45" s="190"/>
      <c r="X45" s="190"/>
      <c r="Y45" s="190"/>
      <c r="Z45" s="190"/>
      <c r="AA45" s="190"/>
      <c r="AB45" s="190"/>
      <c r="AC45" s="190"/>
      <c r="AD45" s="190"/>
      <c r="AE45" s="190"/>
      <c r="AF45" s="190"/>
      <c r="AG45" s="190"/>
      <c r="AH45" s="190"/>
      <c r="AI45" s="190"/>
      <c r="AJ45" s="190"/>
      <c r="AK45" s="190"/>
      <c r="AL45" s="190"/>
    </row>
    <row r="46" spans="1:362" s="210" customFormat="1" ht="36.75" customHeight="1">
      <c r="A46" s="190"/>
      <c r="B46" s="186" t="s">
        <v>3</v>
      </c>
      <c r="C46" s="180" t="s">
        <v>4</v>
      </c>
      <c r="D46" s="180" t="s">
        <v>78</v>
      </c>
      <c r="E46" s="187" t="s">
        <v>79</v>
      </c>
      <c r="F46" s="223"/>
      <c r="G46" s="112" t="s">
        <v>80</v>
      </c>
      <c r="H46" s="223" t="s">
        <v>81</v>
      </c>
      <c r="I46" s="223" t="s">
        <v>10</v>
      </c>
      <c r="J46" s="223" t="s">
        <v>11</v>
      </c>
      <c r="K46" s="190"/>
      <c r="L46" s="190"/>
      <c r="M46" s="190"/>
      <c r="N46" s="190"/>
      <c r="O46" s="190"/>
      <c r="P46" s="190"/>
      <c r="Q46" s="190"/>
      <c r="R46" s="190"/>
      <c r="S46" s="190"/>
      <c r="T46" s="190"/>
      <c r="U46" s="190"/>
      <c r="V46" s="190"/>
      <c r="W46" s="190"/>
      <c r="X46" s="190"/>
      <c r="Y46" s="190"/>
      <c r="Z46" s="190"/>
      <c r="AA46" s="190"/>
      <c r="AB46" s="190"/>
      <c r="AC46" s="190"/>
      <c r="AD46" s="190"/>
      <c r="AE46" s="190"/>
      <c r="AF46" s="190"/>
      <c r="AG46" s="190"/>
      <c r="AH46" s="190"/>
      <c r="AI46" s="190"/>
      <c r="AJ46" s="190"/>
      <c r="AK46" s="190"/>
      <c r="AL46" s="190"/>
      <c r="AM46" s="190"/>
      <c r="AN46" s="190"/>
      <c r="AO46" s="190"/>
      <c r="AP46" s="190"/>
      <c r="AQ46" s="190"/>
      <c r="AR46" s="190"/>
      <c r="AS46" s="190"/>
      <c r="AT46" s="190"/>
      <c r="AU46" s="190"/>
      <c r="AV46" s="190"/>
      <c r="AW46" s="190"/>
      <c r="AX46" s="190"/>
      <c r="AY46" s="190"/>
      <c r="AZ46" s="190"/>
      <c r="BA46" s="190"/>
      <c r="BB46" s="190"/>
      <c r="BC46" s="190"/>
      <c r="BD46" s="190"/>
      <c r="BE46" s="190"/>
      <c r="BF46" s="190"/>
      <c r="BG46" s="190"/>
      <c r="BH46" s="190"/>
      <c r="BI46" s="190"/>
      <c r="BJ46" s="190"/>
      <c r="BK46" s="190"/>
      <c r="BL46" s="190"/>
      <c r="BM46" s="190"/>
      <c r="BN46" s="190"/>
      <c r="BO46" s="190"/>
      <c r="BP46" s="190"/>
      <c r="BQ46" s="190"/>
      <c r="BR46" s="190"/>
      <c r="BS46" s="190"/>
      <c r="BT46" s="190"/>
      <c r="BU46" s="190"/>
      <c r="BV46" s="190"/>
      <c r="BW46" s="190"/>
      <c r="BX46" s="190"/>
      <c r="BY46" s="190"/>
      <c r="BZ46" s="190"/>
      <c r="CA46" s="190"/>
      <c r="CB46" s="190"/>
      <c r="CC46" s="190"/>
      <c r="CD46" s="190"/>
      <c r="CE46" s="190"/>
      <c r="CF46" s="190"/>
      <c r="CG46" s="190"/>
      <c r="CH46" s="190"/>
      <c r="CI46" s="190"/>
      <c r="CJ46" s="190"/>
      <c r="CK46" s="190"/>
      <c r="CL46" s="190"/>
      <c r="CM46" s="190"/>
      <c r="CN46" s="190"/>
      <c r="CO46" s="190"/>
      <c r="CP46" s="190"/>
      <c r="CQ46" s="190"/>
      <c r="CR46" s="190"/>
      <c r="CS46" s="190"/>
      <c r="CT46" s="190"/>
      <c r="CU46" s="190"/>
      <c r="CV46" s="190"/>
      <c r="CW46" s="190"/>
      <c r="CX46" s="190"/>
      <c r="CY46" s="190"/>
      <c r="CZ46" s="190"/>
      <c r="DA46" s="190"/>
      <c r="DB46" s="190"/>
      <c r="DC46" s="190"/>
      <c r="DD46" s="190"/>
      <c r="DE46" s="190"/>
      <c r="DF46" s="190"/>
      <c r="DG46" s="190"/>
      <c r="DH46" s="190"/>
      <c r="DI46" s="190"/>
      <c r="DJ46" s="190"/>
      <c r="DK46" s="190"/>
      <c r="DL46" s="190"/>
      <c r="DM46" s="190"/>
      <c r="DN46" s="190"/>
      <c r="DO46" s="190"/>
      <c r="DP46" s="190"/>
      <c r="DQ46" s="190"/>
      <c r="DR46" s="190"/>
      <c r="DS46" s="190"/>
      <c r="DT46" s="190"/>
      <c r="DU46" s="190"/>
      <c r="DV46" s="190"/>
      <c r="DW46" s="190"/>
      <c r="DX46" s="190"/>
      <c r="DY46" s="190"/>
      <c r="DZ46" s="190"/>
      <c r="EA46" s="190"/>
      <c r="EB46" s="190"/>
      <c r="EC46" s="190"/>
      <c r="ED46" s="190"/>
      <c r="EE46" s="190"/>
      <c r="EF46" s="190"/>
      <c r="EG46" s="190"/>
      <c r="EH46" s="190"/>
      <c r="EI46" s="190"/>
      <c r="EJ46" s="190"/>
      <c r="EK46" s="190"/>
      <c r="EL46" s="190"/>
      <c r="EM46" s="190"/>
      <c r="EN46" s="190"/>
      <c r="EO46" s="190"/>
      <c r="EP46" s="190"/>
      <c r="EQ46" s="190"/>
      <c r="ER46" s="190"/>
      <c r="ES46" s="190"/>
      <c r="ET46" s="190"/>
      <c r="EU46" s="190"/>
      <c r="EV46" s="190"/>
      <c r="EW46" s="190"/>
      <c r="EX46" s="190"/>
      <c r="EY46" s="190"/>
      <c r="EZ46" s="190"/>
      <c r="FA46" s="190"/>
      <c r="FB46" s="190"/>
      <c r="FC46" s="190"/>
      <c r="FD46" s="190"/>
      <c r="FE46" s="190"/>
      <c r="FF46" s="190"/>
      <c r="FG46" s="190"/>
      <c r="FH46" s="190"/>
      <c r="FI46" s="190"/>
      <c r="FJ46" s="190"/>
      <c r="FK46" s="190"/>
      <c r="FL46" s="190"/>
      <c r="FM46" s="190"/>
      <c r="FN46" s="190"/>
      <c r="FO46" s="190"/>
      <c r="FP46" s="190"/>
      <c r="FQ46" s="190"/>
      <c r="FR46" s="190"/>
      <c r="FS46" s="190"/>
      <c r="FT46" s="190"/>
      <c r="FU46" s="190"/>
      <c r="FV46" s="190"/>
      <c r="FW46" s="190"/>
      <c r="FX46" s="190"/>
      <c r="FY46" s="190"/>
      <c r="FZ46" s="190"/>
      <c r="GA46" s="190"/>
      <c r="GB46" s="190"/>
      <c r="GC46" s="190"/>
      <c r="GD46" s="190"/>
      <c r="GE46" s="190"/>
      <c r="GF46" s="190"/>
      <c r="GG46" s="190"/>
      <c r="GH46" s="190"/>
      <c r="GI46" s="190"/>
      <c r="GJ46" s="190"/>
      <c r="GK46" s="190"/>
      <c r="GL46" s="190"/>
      <c r="GM46" s="190"/>
      <c r="GN46" s="190"/>
      <c r="GO46" s="190"/>
      <c r="GP46" s="190"/>
      <c r="GQ46" s="190"/>
      <c r="GR46" s="190"/>
      <c r="GS46" s="190"/>
      <c r="GT46" s="190"/>
      <c r="GU46" s="190"/>
      <c r="GV46" s="190"/>
      <c r="GW46" s="190"/>
      <c r="GX46" s="190"/>
      <c r="GY46" s="190"/>
      <c r="GZ46" s="190"/>
      <c r="HA46" s="190"/>
      <c r="HB46" s="190"/>
      <c r="HC46" s="190"/>
      <c r="HD46" s="190"/>
      <c r="HE46" s="190"/>
      <c r="HF46" s="190"/>
      <c r="HG46" s="190"/>
      <c r="HH46" s="190"/>
      <c r="HI46" s="190"/>
      <c r="HJ46" s="190"/>
      <c r="HK46" s="190"/>
      <c r="HL46" s="190"/>
      <c r="HM46" s="190"/>
      <c r="HN46" s="190"/>
      <c r="HO46" s="190"/>
      <c r="HP46" s="190"/>
      <c r="HQ46" s="190"/>
      <c r="HR46" s="190"/>
      <c r="HS46" s="190"/>
      <c r="HT46" s="190"/>
      <c r="HU46" s="190"/>
      <c r="HV46" s="190"/>
      <c r="HW46" s="190"/>
      <c r="HX46" s="190"/>
      <c r="HY46" s="190"/>
      <c r="HZ46" s="190"/>
      <c r="IA46" s="190"/>
      <c r="IB46" s="190"/>
      <c r="IC46" s="190"/>
      <c r="ID46" s="190"/>
      <c r="IE46" s="190"/>
      <c r="IF46" s="190"/>
      <c r="IG46" s="190"/>
      <c r="IH46" s="190"/>
      <c r="II46" s="190"/>
      <c r="IJ46" s="190"/>
      <c r="IK46" s="190"/>
      <c r="IL46" s="190"/>
      <c r="IM46" s="190"/>
      <c r="IN46" s="190"/>
      <c r="IO46" s="190"/>
      <c r="IP46" s="190"/>
      <c r="IQ46" s="190"/>
      <c r="IR46" s="190"/>
      <c r="IS46" s="190"/>
      <c r="IT46" s="190"/>
      <c r="IU46" s="190"/>
      <c r="IV46" s="190"/>
      <c r="IW46" s="190"/>
      <c r="IX46" s="190"/>
      <c r="IY46" s="190"/>
      <c r="IZ46" s="190"/>
      <c r="JA46" s="190"/>
      <c r="JB46" s="190"/>
      <c r="JC46" s="190"/>
      <c r="JD46" s="190"/>
      <c r="JE46" s="190"/>
      <c r="JF46" s="190"/>
      <c r="JG46" s="190"/>
      <c r="JH46" s="190"/>
      <c r="JI46" s="190"/>
      <c r="JJ46" s="190"/>
      <c r="JK46" s="190"/>
      <c r="JL46" s="190"/>
      <c r="JM46" s="190"/>
      <c r="JN46" s="190"/>
      <c r="JO46" s="190"/>
      <c r="JP46" s="190"/>
      <c r="JQ46" s="190"/>
      <c r="JR46" s="190"/>
      <c r="JS46" s="190"/>
      <c r="JT46" s="190"/>
      <c r="JU46" s="190"/>
      <c r="JV46" s="190"/>
      <c r="JW46" s="190"/>
      <c r="JX46" s="190"/>
      <c r="JY46" s="190"/>
      <c r="JZ46" s="190"/>
      <c r="KA46" s="190"/>
      <c r="KB46" s="190"/>
      <c r="KC46" s="190"/>
      <c r="KD46" s="190"/>
      <c r="KE46" s="190"/>
      <c r="KF46" s="190"/>
      <c r="KG46" s="190"/>
      <c r="KH46" s="190"/>
      <c r="KI46" s="190"/>
      <c r="KJ46" s="190"/>
      <c r="KK46" s="190"/>
      <c r="KL46" s="190"/>
      <c r="KM46" s="190"/>
      <c r="KN46" s="190"/>
      <c r="KO46" s="190"/>
      <c r="KP46" s="190"/>
      <c r="KQ46" s="190"/>
      <c r="KR46" s="190"/>
      <c r="KS46" s="190"/>
      <c r="KT46" s="190"/>
      <c r="KU46" s="190"/>
      <c r="KV46" s="190"/>
      <c r="KW46" s="190"/>
      <c r="KX46" s="190"/>
      <c r="KY46" s="190"/>
      <c r="KZ46" s="190"/>
      <c r="LA46" s="190"/>
      <c r="LB46" s="190"/>
      <c r="LC46" s="190"/>
      <c r="LD46" s="190"/>
      <c r="LE46" s="190"/>
      <c r="LF46" s="190"/>
      <c r="LG46" s="190"/>
      <c r="LH46" s="190"/>
      <c r="LI46" s="190"/>
      <c r="LJ46" s="190"/>
      <c r="LK46" s="190"/>
      <c r="LL46" s="190"/>
      <c r="LM46" s="190"/>
      <c r="LN46" s="190"/>
      <c r="LO46" s="190"/>
      <c r="LP46" s="190"/>
      <c r="LQ46" s="190"/>
      <c r="LR46" s="190"/>
      <c r="LS46" s="190"/>
      <c r="LT46" s="190"/>
      <c r="LU46" s="190"/>
      <c r="LV46" s="190"/>
      <c r="LW46" s="190"/>
      <c r="LX46" s="190"/>
      <c r="LY46" s="190"/>
      <c r="LZ46" s="190"/>
      <c r="MA46" s="190"/>
      <c r="MB46" s="190"/>
      <c r="MC46" s="190"/>
      <c r="MD46" s="190"/>
      <c r="ME46" s="190"/>
      <c r="MF46" s="190"/>
      <c r="MG46" s="190"/>
      <c r="MH46" s="190"/>
      <c r="MI46" s="190"/>
      <c r="MJ46" s="190"/>
      <c r="MK46" s="190"/>
      <c r="ML46" s="190"/>
      <c r="MM46" s="190"/>
      <c r="MN46" s="190"/>
      <c r="MO46" s="190"/>
      <c r="MP46" s="190"/>
      <c r="MQ46" s="190"/>
      <c r="MR46" s="190"/>
      <c r="MS46" s="190"/>
      <c r="MT46" s="190"/>
      <c r="MU46" s="190"/>
      <c r="MV46" s="190"/>
      <c r="MW46" s="190"/>
      <c r="MX46" s="190"/>
    </row>
    <row r="47" spans="1:362" ht="18" customHeight="1">
      <c r="B47" s="194" t="s">
        <v>82</v>
      </c>
      <c r="C47" s="224" t="s">
        <v>83</v>
      </c>
      <c r="D47" s="225">
        <f>Materiais!H311</f>
        <v>0</v>
      </c>
      <c r="E47" s="226">
        <f>ROUND(D47*(1+'BDI DF diferencial'!$Q$3),2)</f>
        <v>0</v>
      </c>
      <c r="F47" s="233"/>
      <c r="G47" s="208"/>
      <c r="H47" s="209"/>
    </row>
    <row r="48" spans="1:362" s="221" customFormat="1" ht="19.5" customHeight="1" thickBot="1">
      <c r="A48" s="190"/>
      <c r="B48" s="454" t="s">
        <v>84</v>
      </c>
      <c r="C48" s="455"/>
      <c r="D48" s="230">
        <f>SUM(D47:D47)</f>
        <v>0</v>
      </c>
      <c r="E48" s="231">
        <f>SUM(E47:E47)</f>
        <v>0</v>
      </c>
      <c r="F48" s="234"/>
      <c r="G48" s="229"/>
      <c r="H48" s="229"/>
      <c r="I48" s="229"/>
      <c r="J48" s="229"/>
      <c r="K48" s="190"/>
      <c r="L48" s="190"/>
      <c r="M48" s="190"/>
      <c r="N48" s="190"/>
      <c r="O48" s="190"/>
      <c r="P48" s="190"/>
      <c r="Q48" s="190"/>
      <c r="R48" s="190"/>
      <c r="S48" s="190"/>
      <c r="T48" s="190"/>
      <c r="U48" s="190"/>
      <c r="V48" s="190"/>
      <c r="W48" s="190"/>
      <c r="X48" s="190"/>
      <c r="Y48" s="190"/>
      <c r="Z48" s="190"/>
      <c r="AA48" s="190"/>
      <c r="AB48" s="190"/>
      <c r="AC48" s="190"/>
      <c r="AD48" s="190"/>
      <c r="AE48" s="190"/>
      <c r="AF48" s="190"/>
      <c r="AG48" s="190"/>
      <c r="AH48" s="190"/>
      <c r="AI48" s="190"/>
      <c r="AJ48" s="190"/>
      <c r="AK48" s="190"/>
      <c r="AL48" s="190"/>
      <c r="AM48" s="190"/>
      <c r="AN48" s="190"/>
      <c r="AO48" s="190"/>
      <c r="AP48" s="190"/>
      <c r="AQ48" s="190"/>
      <c r="AR48" s="190"/>
      <c r="AS48" s="190"/>
      <c r="AT48" s="190"/>
      <c r="AU48" s="190"/>
      <c r="AV48" s="190"/>
      <c r="AW48" s="190"/>
      <c r="AX48" s="190"/>
      <c r="AY48" s="190"/>
      <c r="AZ48" s="190"/>
      <c r="BA48" s="190"/>
      <c r="BB48" s="190"/>
      <c r="BC48" s="190"/>
      <c r="BD48" s="190"/>
      <c r="BE48" s="190"/>
      <c r="BF48" s="190"/>
      <c r="BG48" s="190"/>
      <c r="BH48" s="190"/>
      <c r="BI48" s="190"/>
      <c r="BJ48" s="190"/>
      <c r="BK48" s="190"/>
      <c r="BL48" s="190"/>
      <c r="BM48" s="190"/>
      <c r="BN48" s="190"/>
      <c r="BO48" s="190"/>
      <c r="BP48" s="190"/>
      <c r="BQ48" s="190"/>
      <c r="BR48" s="190"/>
      <c r="BS48" s="190"/>
      <c r="BT48" s="190"/>
      <c r="BU48" s="190"/>
      <c r="BV48" s="190"/>
      <c r="BW48" s="190"/>
      <c r="BX48" s="190"/>
      <c r="BY48" s="190"/>
      <c r="BZ48" s="190"/>
      <c r="CA48" s="190"/>
      <c r="CB48" s="190"/>
      <c r="CC48" s="190"/>
      <c r="CD48" s="190"/>
      <c r="CE48" s="190"/>
      <c r="CF48" s="190"/>
      <c r="CG48" s="190"/>
      <c r="CH48" s="190"/>
      <c r="CI48" s="190"/>
      <c r="CJ48" s="190"/>
      <c r="CK48" s="190"/>
      <c r="CL48" s="190"/>
      <c r="CM48" s="190"/>
      <c r="CN48" s="190"/>
      <c r="CO48" s="190"/>
      <c r="CP48" s="190"/>
      <c r="CQ48" s="190"/>
      <c r="CR48" s="190"/>
      <c r="CS48" s="190"/>
      <c r="CT48" s="190"/>
      <c r="CU48" s="190"/>
      <c r="CV48" s="190"/>
      <c r="CW48" s="190"/>
      <c r="CX48" s="190"/>
      <c r="CY48" s="190"/>
      <c r="CZ48" s="190"/>
      <c r="DA48" s="190"/>
      <c r="DB48" s="190"/>
      <c r="DC48" s="190"/>
      <c r="DD48" s="190"/>
      <c r="DE48" s="190"/>
      <c r="DF48" s="190"/>
      <c r="DG48" s="190"/>
      <c r="DH48" s="190"/>
      <c r="DI48" s="190"/>
      <c r="DJ48" s="190"/>
      <c r="DK48" s="190"/>
      <c r="DL48" s="190"/>
      <c r="DM48" s="190"/>
      <c r="DN48" s="190"/>
      <c r="DO48" s="190"/>
      <c r="DP48" s="190"/>
      <c r="DQ48" s="190"/>
      <c r="DR48" s="190"/>
      <c r="DS48" s="190"/>
      <c r="DT48" s="190"/>
      <c r="DU48" s="190"/>
      <c r="DV48" s="190"/>
      <c r="DW48" s="190"/>
      <c r="DX48" s="190"/>
      <c r="DY48" s="190"/>
      <c r="DZ48" s="190"/>
      <c r="EA48" s="190"/>
      <c r="EB48" s="190"/>
      <c r="EC48" s="190"/>
      <c r="ED48" s="190"/>
      <c r="EE48" s="190"/>
      <c r="EF48" s="190"/>
      <c r="EG48" s="190"/>
      <c r="EH48" s="190"/>
      <c r="EI48" s="190"/>
      <c r="EJ48" s="190"/>
      <c r="EK48" s="190"/>
      <c r="EL48" s="190"/>
      <c r="EM48" s="190"/>
      <c r="EN48" s="190"/>
      <c r="EO48" s="190"/>
      <c r="EP48" s="190"/>
      <c r="EQ48" s="190"/>
      <c r="ER48" s="190"/>
      <c r="ES48" s="190"/>
      <c r="ET48" s="190"/>
      <c r="EU48" s="190"/>
      <c r="EV48" s="190"/>
      <c r="EW48" s="190"/>
      <c r="EX48" s="190"/>
      <c r="EY48" s="190"/>
      <c r="EZ48" s="190"/>
      <c r="FA48" s="190"/>
      <c r="FB48" s="190"/>
      <c r="FC48" s="190"/>
      <c r="FD48" s="190"/>
      <c r="FE48" s="190"/>
      <c r="FF48" s="190"/>
      <c r="FG48" s="190"/>
      <c r="FH48" s="190"/>
      <c r="FI48" s="190"/>
      <c r="FJ48" s="190"/>
      <c r="FK48" s="190"/>
      <c r="FL48" s="190"/>
      <c r="FM48" s="190"/>
      <c r="FN48" s="190"/>
      <c r="FO48" s="190"/>
      <c r="FP48" s="190"/>
      <c r="FQ48" s="190"/>
      <c r="FR48" s="190"/>
      <c r="FS48" s="190"/>
      <c r="FT48" s="190"/>
      <c r="FU48" s="190"/>
      <c r="FV48" s="190"/>
      <c r="FW48" s="190"/>
      <c r="FX48" s="190"/>
      <c r="FY48" s="190"/>
      <c r="FZ48" s="190"/>
      <c r="GA48" s="190"/>
      <c r="GB48" s="190"/>
      <c r="GC48" s="190"/>
      <c r="GD48" s="190"/>
      <c r="GE48" s="190"/>
      <c r="GF48" s="190"/>
      <c r="GG48" s="190"/>
      <c r="GH48" s="190"/>
      <c r="GI48" s="190"/>
      <c r="GJ48" s="190"/>
      <c r="GK48" s="190"/>
      <c r="GL48" s="190"/>
      <c r="GM48" s="190"/>
      <c r="GN48" s="190"/>
      <c r="GO48" s="190"/>
      <c r="GP48" s="190"/>
      <c r="GQ48" s="190"/>
      <c r="GR48" s="190"/>
      <c r="GS48" s="190"/>
      <c r="GT48" s="190"/>
      <c r="GU48" s="190"/>
      <c r="GV48" s="190"/>
      <c r="GW48" s="190"/>
      <c r="GX48" s="190"/>
      <c r="GY48" s="190"/>
      <c r="GZ48" s="190"/>
      <c r="HA48" s="190"/>
      <c r="HB48" s="190"/>
      <c r="HC48" s="190"/>
      <c r="HD48" s="190"/>
      <c r="HE48" s="190"/>
      <c r="HF48" s="190"/>
      <c r="HG48" s="190"/>
      <c r="HH48" s="190"/>
      <c r="HI48" s="190"/>
      <c r="HJ48" s="190"/>
      <c r="HK48" s="190"/>
      <c r="HL48" s="190"/>
      <c r="HM48" s="190"/>
      <c r="HN48" s="190"/>
      <c r="HO48" s="190"/>
      <c r="HP48" s="190"/>
      <c r="HQ48" s="190"/>
      <c r="HR48" s="190"/>
      <c r="HS48" s="190"/>
      <c r="HT48" s="190"/>
      <c r="HU48" s="190"/>
      <c r="HV48" s="190"/>
      <c r="HW48" s="190"/>
      <c r="HX48" s="190"/>
      <c r="HY48" s="190"/>
      <c r="HZ48" s="190"/>
      <c r="IA48" s="190"/>
      <c r="IB48" s="190"/>
      <c r="IC48" s="190"/>
      <c r="ID48" s="190"/>
      <c r="IE48" s="190"/>
      <c r="IF48" s="190"/>
      <c r="IG48" s="190"/>
      <c r="IH48" s="190"/>
      <c r="II48" s="190"/>
      <c r="IJ48" s="190"/>
      <c r="IK48" s="190"/>
      <c r="IL48" s="190"/>
      <c r="IM48" s="190"/>
      <c r="IN48" s="190"/>
      <c r="IO48" s="190"/>
      <c r="IP48" s="190"/>
      <c r="IQ48" s="190"/>
      <c r="IR48" s="190"/>
      <c r="IS48" s="190"/>
      <c r="IT48" s="190"/>
      <c r="IU48" s="190"/>
      <c r="IV48" s="190"/>
      <c r="IW48" s="190"/>
      <c r="IX48" s="190"/>
      <c r="IY48" s="190"/>
      <c r="IZ48" s="190"/>
      <c r="JA48" s="190"/>
      <c r="JB48" s="190"/>
      <c r="JC48" s="190"/>
      <c r="JD48" s="190"/>
      <c r="JE48" s="190"/>
      <c r="JF48" s="190"/>
      <c r="JG48" s="190"/>
      <c r="JH48" s="190"/>
      <c r="JI48" s="190"/>
      <c r="JJ48" s="190"/>
      <c r="JK48" s="190"/>
      <c r="JL48" s="190"/>
      <c r="JM48" s="190"/>
      <c r="JN48" s="190"/>
      <c r="JO48" s="190"/>
      <c r="JP48" s="190"/>
      <c r="JQ48" s="190"/>
      <c r="JR48" s="190"/>
      <c r="JS48" s="190"/>
      <c r="JT48" s="190"/>
      <c r="JU48" s="190"/>
      <c r="JV48" s="190"/>
      <c r="JW48" s="190"/>
      <c r="JX48" s="190"/>
      <c r="JY48" s="190"/>
      <c r="JZ48" s="190"/>
      <c r="KA48" s="190"/>
      <c r="KB48" s="190"/>
      <c r="KC48" s="190"/>
      <c r="KD48" s="190"/>
      <c r="KE48" s="190"/>
      <c r="KF48" s="190"/>
      <c r="KG48" s="190"/>
      <c r="KH48" s="190"/>
      <c r="KI48" s="190"/>
      <c r="KJ48" s="190"/>
      <c r="KK48" s="190"/>
      <c r="KL48" s="190"/>
      <c r="KM48" s="190"/>
      <c r="KN48" s="190"/>
      <c r="KO48" s="190"/>
      <c r="KP48" s="190"/>
      <c r="KQ48" s="190"/>
      <c r="KR48" s="190"/>
      <c r="KS48" s="190"/>
      <c r="KT48" s="190"/>
      <c r="KU48" s="190"/>
      <c r="KV48" s="190"/>
      <c r="KW48" s="190"/>
      <c r="KX48" s="190"/>
      <c r="KY48" s="190"/>
      <c r="KZ48" s="190"/>
      <c r="LA48" s="190"/>
      <c r="LB48" s="190"/>
      <c r="LC48" s="190"/>
      <c r="LD48" s="190"/>
      <c r="LE48" s="190"/>
      <c r="LF48" s="190"/>
      <c r="LG48" s="190"/>
      <c r="LH48" s="190"/>
      <c r="LI48" s="190"/>
      <c r="LJ48" s="190"/>
      <c r="LK48" s="190"/>
      <c r="LL48" s="190"/>
      <c r="LM48" s="190"/>
      <c r="LN48" s="190"/>
      <c r="LO48" s="190"/>
      <c r="LP48" s="190"/>
      <c r="LQ48" s="190"/>
      <c r="LR48" s="190"/>
      <c r="LS48" s="190"/>
      <c r="LT48" s="190"/>
      <c r="LU48" s="190"/>
      <c r="LV48" s="190"/>
      <c r="LW48" s="190"/>
      <c r="LX48" s="190"/>
      <c r="LY48" s="190"/>
      <c r="LZ48" s="190"/>
      <c r="MA48" s="190"/>
      <c r="MB48" s="190"/>
      <c r="MC48" s="190"/>
      <c r="MD48" s="190"/>
      <c r="ME48" s="190"/>
      <c r="MF48" s="190"/>
      <c r="MG48" s="190"/>
      <c r="MH48" s="190"/>
      <c r="MI48" s="190"/>
      <c r="MJ48" s="190"/>
      <c r="MK48" s="190"/>
      <c r="ML48" s="190"/>
      <c r="MM48" s="190"/>
      <c r="MN48" s="190"/>
      <c r="MO48" s="190"/>
      <c r="MP48" s="190"/>
      <c r="MQ48" s="190"/>
      <c r="MR48" s="190"/>
      <c r="MS48" s="190"/>
      <c r="MT48" s="190"/>
      <c r="MU48" s="190"/>
      <c r="MV48" s="190"/>
      <c r="MW48" s="190"/>
      <c r="MX48" s="190"/>
    </row>
    <row r="49" spans="2:9" s="193" customFormat="1">
      <c r="B49" s="235"/>
      <c r="E49" s="236"/>
      <c r="F49" s="236"/>
      <c r="G49" s="236"/>
      <c r="H49" s="237"/>
    </row>
    <row r="50" spans="2:9" s="193" customFormat="1" ht="19.5" customHeight="1">
      <c r="B50" s="456" t="s">
        <v>85</v>
      </c>
      <c r="C50" s="457"/>
      <c r="D50" s="457"/>
      <c r="E50" s="458"/>
      <c r="F50" s="236"/>
      <c r="G50" s="236"/>
      <c r="H50" s="237"/>
    </row>
    <row r="51" spans="2:9" s="193" customFormat="1" ht="26.25" customHeight="1">
      <c r="B51" s="186" t="s">
        <v>3</v>
      </c>
      <c r="C51" s="180" t="s">
        <v>4</v>
      </c>
      <c r="D51" s="180" t="s">
        <v>78</v>
      </c>
      <c r="E51" s="187" t="s">
        <v>79</v>
      </c>
      <c r="F51" s="236"/>
      <c r="G51" s="236"/>
      <c r="H51" s="237"/>
    </row>
    <row r="52" spans="2:9" s="193" customFormat="1" ht="18" customHeight="1">
      <c r="B52" s="194" t="s">
        <v>86</v>
      </c>
      <c r="C52" s="195" t="s">
        <v>87</v>
      </c>
      <c r="D52" s="225">
        <f>ROUND(Ferramentas!G100,2)</f>
        <v>0</v>
      </c>
      <c r="E52" s="226">
        <f>ROUND(D52*(1+'BDI DF diferencial'!$Q$3),2)</f>
        <v>0</v>
      </c>
      <c r="F52" s="236"/>
      <c r="G52" s="236"/>
      <c r="H52" s="237"/>
    </row>
    <row r="53" spans="2:9" s="193" customFormat="1" ht="18" customHeight="1">
      <c r="B53" s="194" t="s">
        <v>88</v>
      </c>
      <c r="C53" s="195" t="s">
        <v>89</v>
      </c>
      <c r="D53" s="225">
        <f>ROUND(Ferramentas!G101,2)</f>
        <v>0</v>
      </c>
      <c r="E53" s="226">
        <f>ROUND(D53*(1+'BDI DF diferencial'!$Q$3),2)</f>
        <v>0</v>
      </c>
      <c r="F53" s="236"/>
      <c r="G53" s="236"/>
      <c r="H53" s="237"/>
    </row>
    <row r="54" spans="2:9" s="193" customFormat="1" ht="20.25" customHeight="1">
      <c r="B54" s="454" t="s">
        <v>90</v>
      </c>
      <c r="C54" s="455"/>
      <c r="D54" s="230">
        <f>SUM(D52:D53)</f>
        <v>0</v>
      </c>
      <c r="E54" s="231">
        <f>SUM(E52:E53)</f>
        <v>0</v>
      </c>
      <c r="F54" s="236"/>
      <c r="G54" s="236"/>
      <c r="H54" s="237"/>
    </row>
    <row r="55" spans="2:9" s="193" customFormat="1" ht="17.25" customHeight="1">
      <c r="B55" s="235"/>
      <c r="E55" s="236"/>
      <c r="F55" s="236"/>
      <c r="G55" s="236"/>
      <c r="H55" s="237"/>
    </row>
    <row r="56" spans="2:9" s="193" customFormat="1" ht="23.25" customHeight="1">
      <c r="B56" s="446" t="s">
        <v>91</v>
      </c>
      <c r="C56" s="447"/>
      <c r="D56" s="452">
        <f>J8+J25+F43+E48+E54</f>
        <v>0</v>
      </c>
      <c r="E56" s="450">
        <f>8499930.72</f>
        <v>8499930.7200000007</v>
      </c>
      <c r="F56" s="451"/>
      <c r="G56" s="238"/>
      <c r="H56" s="238"/>
      <c r="I56" s="238"/>
    </row>
    <row r="57" spans="2:9" s="193" customFormat="1" ht="22.5" customHeight="1">
      <c r="B57" s="448"/>
      <c r="C57" s="449"/>
      <c r="D57" s="453"/>
      <c r="E57" s="451"/>
      <c r="F57" s="451"/>
      <c r="G57" s="238"/>
      <c r="H57" s="238"/>
      <c r="I57" s="238"/>
    </row>
    <row r="58" spans="2:9" s="193" customFormat="1">
      <c r="B58" s="207"/>
      <c r="E58" s="236"/>
      <c r="F58" s="236"/>
      <c r="G58" s="236"/>
      <c r="H58" s="237"/>
    </row>
    <row r="59" spans="2:9" s="193" customFormat="1">
      <c r="B59" s="207"/>
      <c r="E59" s="236"/>
      <c r="F59" s="236"/>
      <c r="G59" s="236"/>
      <c r="H59" s="237"/>
    </row>
    <row r="60" spans="2:9" s="193" customFormat="1">
      <c r="B60" s="207"/>
      <c r="E60" s="236"/>
      <c r="F60" s="236"/>
      <c r="G60" s="236"/>
      <c r="H60" s="237"/>
    </row>
    <row r="61" spans="2:9" s="193" customFormat="1">
      <c r="B61" s="207"/>
      <c r="E61" s="236"/>
      <c r="F61" s="236"/>
      <c r="G61" s="236"/>
      <c r="H61" s="237"/>
    </row>
    <row r="62" spans="2:9" s="193" customFormat="1">
      <c r="B62" s="207"/>
      <c r="E62" s="236"/>
      <c r="F62" s="236"/>
      <c r="G62" s="236"/>
      <c r="H62" s="237"/>
    </row>
    <row r="63" spans="2:9" s="193" customFormat="1">
      <c r="B63" s="207"/>
      <c r="E63" s="236"/>
      <c r="F63" s="236"/>
      <c r="G63" s="236"/>
      <c r="H63" s="237"/>
    </row>
    <row r="64" spans="2:9" s="193" customFormat="1">
      <c r="B64" s="207"/>
      <c r="E64" s="236"/>
      <c r="F64" s="236"/>
      <c r="G64" s="236"/>
      <c r="H64" s="237"/>
    </row>
    <row r="65" spans="1:8" s="193" customFormat="1">
      <c r="B65" s="207"/>
      <c r="E65" s="236"/>
      <c r="F65" s="236"/>
      <c r="G65" s="236"/>
      <c r="H65" s="237"/>
    </row>
    <row r="66" spans="1:8" s="193" customFormat="1">
      <c r="B66" s="207"/>
      <c r="E66" s="236"/>
      <c r="F66" s="236"/>
      <c r="G66" s="236"/>
      <c r="H66" s="237"/>
    </row>
    <row r="67" spans="1:8" s="193" customFormat="1">
      <c r="B67" s="207"/>
      <c r="E67" s="236"/>
      <c r="F67" s="236"/>
      <c r="G67" s="236"/>
      <c r="H67" s="237"/>
    </row>
    <row r="68" spans="1:8" s="193" customFormat="1">
      <c r="B68" s="207"/>
      <c r="E68" s="236"/>
      <c r="F68" s="236"/>
      <c r="G68" s="236"/>
      <c r="H68" s="237"/>
    </row>
    <row r="69" spans="1:8" s="193" customFormat="1">
      <c r="B69" s="207"/>
      <c r="E69" s="236"/>
      <c r="F69" s="236"/>
      <c r="G69" s="236"/>
      <c r="H69" s="237"/>
    </row>
    <row r="70" spans="1:8" s="193" customFormat="1">
      <c r="B70" s="207"/>
      <c r="E70" s="236"/>
      <c r="F70" s="236"/>
      <c r="G70" s="236"/>
      <c r="H70" s="237"/>
    </row>
    <row r="71" spans="1:8" s="193" customFormat="1">
      <c r="B71" s="207"/>
      <c r="E71" s="236"/>
      <c r="F71" s="236"/>
      <c r="G71" s="236"/>
      <c r="H71" s="237"/>
    </row>
    <row r="72" spans="1:8" s="193" customFormat="1">
      <c r="B72" s="207"/>
      <c r="E72" s="236"/>
      <c r="F72" s="236"/>
      <c r="G72" s="236"/>
      <c r="H72" s="237"/>
    </row>
    <row r="73" spans="1:8" s="193" customFormat="1">
      <c r="A73" s="239"/>
      <c r="B73" s="207"/>
      <c r="E73" s="236"/>
      <c r="F73" s="236"/>
      <c r="G73" s="236"/>
      <c r="H73" s="237"/>
    </row>
    <row r="74" spans="1:8" s="193" customFormat="1">
      <c r="B74" s="207"/>
      <c r="E74" s="236"/>
      <c r="F74" s="236"/>
      <c r="G74" s="236"/>
      <c r="H74" s="237"/>
    </row>
    <row r="75" spans="1:8" s="193" customFormat="1">
      <c r="B75" s="207"/>
      <c r="E75" s="236"/>
      <c r="F75" s="236"/>
      <c r="G75" s="236"/>
      <c r="H75" s="237"/>
    </row>
    <row r="76" spans="1:8" s="193" customFormat="1">
      <c r="B76" s="207"/>
      <c r="E76" s="236"/>
      <c r="F76" s="236"/>
      <c r="G76" s="236"/>
      <c r="H76" s="237"/>
    </row>
    <row r="77" spans="1:8" s="193" customFormat="1">
      <c r="B77" s="207"/>
      <c r="E77" s="236"/>
      <c r="F77" s="236"/>
      <c r="G77" s="236"/>
      <c r="H77" s="237"/>
    </row>
    <row r="78" spans="1:8" s="193" customFormat="1">
      <c r="B78" s="207"/>
      <c r="E78" s="236"/>
      <c r="F78" s="236"/>
      <c r="G78" s="236"/>
      <c r="H78" s="237"/>
    </row>
    <row r="79" spans="1:8" s="193" customFormat="1">
      <c r="B79" s="207"/>
      <c r="E79" s="236"/>
      <c r="F79" s="236"/>
      <c r="G79" s="236"/>
      <c r="H79" s="237"/>
    </row>
    <row r="80" spans="1:8" s="193" customFormat="1">
      <c r="B80" s="207"/>
      <c r="E80" s="236"/>
      <c r="F80" s="236"/>
      <c r="G80" s="236"/>
      <c r="H80" s="237"/>
    </row>
    <row r="81" spans="2:8" s="193" customFormat="1">
      <c r="B81" s="207"/>
      <c r="E81" s="236"/>
      <c r="F81" s="236"/>
      <c r="G81" s="236"/>
      <c r="H81" s="237"/>
    </row>
    <row r="82" spans="2:8" s="193" customFormat="1">
      <c r="B82" s="207"/>
      <c r="E82" s="236"/>
      <c r="F82" s="236"/>
      <c r="G82" s="236"/>
      <c r="H82" s="237"/>
    </row>
    <row r="83" spans="2:8" s="193" customFormat="1">
      <c r="B83" s="207"/>
      <c r="E83" s="236"/>
      <c r="F83" s="236"/>
      <c r="G83" s="236"/>
      <c r="H83" s="237"/>
    </row>
    <row r="84" spans="2:8" s="193" customFormat="1">
      <c r="B84" s="207"/>
      <c r="E84" s="236"/>
      <c r="F84" s="236"/>
      <c r="G84" s="236"/>
      <c r="H84" s="237"/>
    </row>
    <row r="85" spans="2:8" s="193" customFormat="1">
      <c r="B85" s="207"/>
      <c r="E85" s="236"/>
      <c r="F85" s="236"/>
      <c r="G85" s="236"/>
      <c r="H85" s="237"/>
    </row>
    <row r="86" spans="2:8" s="193" customFormat="1">
      <c r="B86" s="207"/>
      <c r="E86" s="236"/>
      <c r="F86" s="236"/>
      <c r="G86" s="236"/>
      <c r="H86" s="237"/>
    </row>
    <row r="87" spans="2:8" s="193" customFormat="1">
      <c r="B87" s="207"/>
      <c r="E87" s="236"/>
      <c r="F87" s="236"/>
      <c r="G87" s="236"/>
      <c r="H87" s="237"/>
    </row>
    <row r="88" spans="2:8" s="193" customFormat="1">
      <c r="B88" s="207"/>
      <c r="E88" s="236"/>
      <c r="F88" s="236"/>
      <c r="G88" s="236"/>
      <c r="H88" s="237"/>
    </row>
    <row r="89" spans="2:8" s="193" customFormat="1">
      <c r="B89" s="207"/>
      <c r="E89" s="236"/>
      <c r="F89" s="236"/>
      <c r="G89" s="236"/>
      <c r="H89" s="237"/>
    </row>
    <row r="90" spans="2:8" s="193" customFormat="1">
      <c r="B90" s="207"/>
      <c r="E90" s="236"/>
      <c r="F90" s="236"/>
      <c r="G90" s="236"/>
      <c r="H90" s="237"/>
    </row>
    <row r="91" spans="2:8" s="193" customFormat="1">
      <c r="B91" s="207"/>
      <c r="E91" s="236"/>
      <c r="F91" s="236"/>
      <c r="G91" s="236"/>
      <c r="H91" s="237"/>
    </row>
    <row r="92" spans="2:8" s="193" customFormat="1">
      <c r="B92" s="207"/>
      <c r="E92" s="236"/>
      <c r="F92" s="236"/>
      <c r="G92" s="236"/>
      <c r="H92" s="237"/>
    </row>
    <row r="93" spans="2:8" s="193" customFormat="1">
      <c r="B93" s="207"/>
      <c r="E93" s="236"/>
      <c r="F93" s="236"/>
      <c r="G93" s="236"/>
      <c r="H93" s="237"/>
    </row>
    <row r="94" spans="2:8" s="193" customFormat="1">
      <c r="B94" s="207"/>
      <c r="E94" s="236"/>
      <c r="F94" s="236"/>
      <c r="G94" s="236"/>
      <c r="H94" s="237"/>
    </row>
    <row r="95" spans="2:8" s="193" customFormat="1">
      <c r="B95" s="207"/>
      <c r="E95" s="236"/>
      <c r="F95" s="236"/>
      <c r="G95" s="236"/>
      <c r="H95" s="237"/>
    </row>
    <row r="96" spans="2:8" s="193" customFormat="1">
      <c r="B96" s="207"/>
      <c r="E96" s="236"/>
      <c r="F96" s="236"/>
      <c r="G96" s="236"/>
      <c r="H96" s="237"/>
    </row>
    <row r="97" spans="2:8" s="193" customFormat="1">
      <c r="B97" s="207"/>
      <c r="E97" s="236"/>
      <c r="F97" s="236"/>
      <c r="G97" s="236"/>
      <c r="H97" s="237"/>
    </row>
    <row r="98" spans="2:8" s="193" customFormat="1">
      <c r="B98" s="207"/>
      <c r="E98" s="236"/>
      <c r="F98" s="236"/>
      <c r="G98" s="236"/>
      <c r="H98" s="237"/>
    </row>
    <row r="99" spans="2:8" s="193" customFormat="1">
      <c r="B99" s="207"/>
      <c r="E99" s="236"/>
      <c r="F99" s="236"/>
      <c r="G99" s="236"/>
      <c r="H99" s="237"/>
    </row>
    <row r="100" spans="2:8" s="193" customFormat="1">
      <c r="B100" s="207"/>
      <c r="E100" s="236"/>
      <c r="F100" s="236"/>
      <c r="G100" s="236"/>
      <c r="H100" s="237"/>
    </row>
    <row r="101" spans="2:8" s="193" customFormat="1">
      <c r="B101" s="207"/>
      <c r="E101" s="236"/>
      <c r="F101" s="236"/>
      <c r="G101" s="236"/>
      <c r="H101" s="237"/>
    </row>
    <row r="102" spans="2:8" s="193" customFormat="1">
      <c r="B102" s="207"/>
      <c r="E102" s="236"/>
      <c r="F102" s="236"/>
      <c r="G102" s="236"/>
      <c r="H102" s="237"/>
    </row>
    <row r="103" spans="2:8" s="193" customFormat="1">
      <c r="B103" s="207"/>
      <c r="E103" s="236"/>
      <c r="F103" s="236"/>
      <c r="G103" s="236"/>
      <c r="H103" s="237"/>
    </row>
    <row r="104" spans="2:8" s="193" customFormat="1">
      <c r="B104" s="207"/>
      <c r="E104" s="236"/>
      <c r="F104" s="236"/>
      <c r="G104" s="236"/>
      <c r="H104" s="237"/>
    </row>
    <row r="105" spans="2:8" s="193" customFormat="1">
      <c r="B105" s="207"/>
      <c r="E105" s="236"/>
      <c r="F105" s="236"/>
      <c r="G105" s="236"/>
      <c r="H105" s="237"/>
    </row>
    <row r="106" spans="2:8" s="193" customFormat="1">
      <c r="B106" s="207"/>
      <c r="E106" s="236"/>
      <c r="F106" s="236"/>
      <c r="G106" s="236"/>
      <c r="H106" s="237"/>
    </row>
    <row r="107" spans="2:8" s="193" customFormat="1">
      <c r="B107" s="207"/>
      <c r="E107" s="236"/>
      <c r="F107" s="236"/>
      <c r="G107" s="236"/>
      <c r="H107" s="237"/>
    </row>
    <row r="108" spans="2:8" s="193" customFormat="1">
      <c r="B108" s="207"/>
      <c r="E108" s="236"/>
      <c r="F108" s="236"/>
      <c r="G108" s="236"/>
      <c r="H108" s="237"/>
    </row>
    <row r="109" spans="2:8" s="193" customFormat="1">
      <c r="B109" s="207"/>
      <c r="E109" s="236"/>
      <c r="F109" s="236"/>
      <c r="G109" s="236"/>
      <c r="H109" s="237"/>
    </row>
    <row r="110" spans="2:8" s="193" customFormat="1">
      <c r="B110" s="207"/>
      <c r="E110" s="236"/>
      <c r="F110" s="236"/>
      <c r="G110" s="236"/>
      <c r="H110" s="237"/>
    </row>
    <row r="111" spans="2:8" s="193" customFormat="1">
      <c r="B111" s="207"/>
      <c r="E111" s="236"/>
      <c r="F111" s="236"/>
      <c r="G111" s="236"/>
      <c r="H111" s="237"/>
    </row>
    <row r="112" spans="2:8" s="193" customFormat="1">
      <c r="B112" s="207"/>
      <c r="E112" s="236"/>
      <c r="F112" s="236"/>
      <c r="G112" s="236"/>
      <c r="H112" s="237"/>
    </row>
    <row r="113" spans="2:8" s="193" customFormat="1">
      <c r="B113" s="207"/>
      <c r="E113" s="236"/>
      <c r="F113" s="236"/>
      <c r="G113" s="236"/>
      <c r="H113" s="237"/>
    </row>
    <row r="114" spans="2:8" s="193" customFormat="1">
      <c r="B114" s="207"/>
      <c r="E114" s="236"/>
      <c r="F114" s="236"/>
      <c r="G114" s="236"/>
      <c r="H114" s="237"/>
    </row>
    <row r="115" spans="2:8" s="193" customFormat="1">
      <c r="B115" s="207"/>
      <c r="E115" s="236"/>
      <c r="F115" s="236"/>
      <c r="G115" s="236"/>
      <c r="H115" s="237"/>
    </row>
    <row r="116" spans="2:8" s="193" customFormat="1">
      <c r="B116" s="207"/>
      <c r="E116" s="236"/>
      <c r="F116" s="236"/>
      <c r="G116" s="236"/>
      <c r="H116" s="237"/>
    </row>
    <row r="117" spans="2:8" s="193" customFormat="1">
      <c r="B117" s="207"/>
      <c r="E117" s="236"/>
      <c r="F117" s="236"/>
      <c r="G117" s="236"/>
      <c r="H117" s="237"/>
    </row>
    <row r="118" spans="2:8" s="193" customFormat="1">
      <c r="B118" s="207"/>
      <c r="E118" s="236"/>
      <c r="F118" s="236"/>
      <c r="G118" s="236"/>
      <c r="H118" s="237"/>
    </row>
    <row r="119" spans="2:8" s="193" customFormat="1">
      <c r="B119" s="207"/>
      <c r="E119" s="236"/>
      <c r="F119" s="236"/>
      <c r="G119" s="236"/>
      <c r="H119" s="237"/>
    </row>
    <row r="120" spans="2:8" s="193" customFormat="1">
      <c r="B120" s="207"/>
      <c r="E120" s="236"/>
      <c r="F120" s="236"/>
      <c r="G120" s="236"/>
      <c r="H120" s="237"/>
    </row>
    <row r="121" spans="2:8" s="193" customFormat="1">
      <c r="B121" s="207"/>
      <c r="E121" s="236"/>
      <c r="F121" s="236"/>
      <c r="G121" s="236"/>
      <c r="H121" s="237"/>
    </row>
    <row r="122" spans="2:8" s="193" customFormat="1">
      <c r="B122" s="207"/>
      <c r="E122" s="236"/>
      <c r="F122" s="236"/>
      <c r="G122" s="236"/>
      <c r="H122" s="237"/>
    </row>
    <row r="123" spans="2:8" s="193" customFormat="1">
      <c r="B123" s="207"/>
      <c r="E123" s="236"/>
      <c r="F123" s="236"/>
      <c r="G123" s="236"/>
      <c r="H123" s="237"/>
    </row>
    <row r="124" spans="2:8" s="193" customFormat="1">
      <c r="B124" s="207"/>
      <c r="E124" s="236"/>
      <c r="F124" s="236"/>
      <c r="G124" s="236"/>
      <c r="H124" s="237"/>
    </row>
    <row r="125" spans="2:8" s="193" customFormat="1">
      <c r="B125" s="207"/>
      <c r="E125" s="236"/>
      <c r="F125" s="236"/>
      <c r="G125" s="236"/>
      <c r="H125" s="237"/>
    </row>
    <row r="126" spans="2:8" s="193" customFormat="1">
      <c r="B126" s="207"/>
      <c r="E126" s="236"/>
      <c r="F126" s="236"/>
      <c r="G126" s="236"/>
      <c r="H126" s="237"/>
    </row>
    <row r="127" spans="2:8" s="193" customFormat="1">
      <c r="B127" s="207"/>
      <c r="E127" s="236"/>
      <c r="F127" s="236"/>
      <c r="G127" s="236"/>
      <c r="H127" s="237"/>
    </row>
    <row r="128" spans="2:8" s="193" customFormat="1">
      <c r="B128" s="207"/>
      <c r="E128" s="236"/>
      <c r="F128" s="236"/>
      <c r="G128" s="236"/>
      <c r="H128" s="237"/>
    </row>
    <row r="129" spans="2:8" s="193" customFormat="1">
      <c r="B129" s="207"/>
      <c r="E129" s="236"/>
      <c r="F129" s="236"/>
      <c r="G129" s="236"/>
      <c r="H129" s="237"/>
    </row>
    <row r="130" spans="2:8" s="193" customFormat="1">
      <c r="B130" s="207"/>
      <c r="E130" s="236"/>
      <c r="F130" s="236"/>
      <c r="G130" s="236"/>
      <c r="H130" s="237"/>
    </row>
    <row r="131" spans="2:8" s="193" customFormat="1">
      <c r="B131" s="207"/>
      <c r="E131" s="236"/>
      <c r="F131" s="236"/>
      <c r="G131" s="236"/>
      <c r="H131" s="237"/>
    </row>
    <row r="132" spans="2:8" s="193" customFormat="1">
      <c r="B132" s="207"/>
      <c r="E132" s="236"/>
      <c r="F132" s="236"/>
      <c r="G132" s="236"/>
      <c r="H132" s="237"/>
    </row>
    <row r="133" spans="2:8" s="193" customFormat="1">
      <c r="B133" s="207"/>
      <c r="E133" s="236"/>
      <c r="F133" s="236"/>
      <c r="G133" s="236"/>
      <c r="H133" s="237"/>
    </row>
    <row r="134" spans="2:8" s="193" customFormat="1">
      <c r="B134" s="207"/>
      <c r="E134" s="236"/>
      <c r="F134" s="236"/>
      <c r="G134" s="236"/>
      <c r="H134" s="237"/>
    </row>
    <row r="135" spans="2:8" s="193" customFormat="1">
      <c r="B135" s="207"/>
      <c r="E135" s="236"/>
      <c r="F135" s="236"/>
      <c r="G135" s="236"/>
      <c r="H135" s="237"/>
    </row>
    <row r="136" spans="2:8" s="193" customFormat="1">
      <c r="B136" s="207"/>
      <c r="E136" s="236"/>
      <c r="F136" s="236"/>
      <c r="G136" s="236"/>
      <c r="H136" s="237"/>
    </row>
    <row r="137" spans="2:8" s="193" customFormat="1">
      <c r="B137" s="207"/>
      <c r="E137" s="236"/>
      <c r="F137" s="236"/>
      <c r="G137" s="236"/>
      <c r="H137" s="237"/>
    </row>
    <row r="138" spans="2:8" s="193" customFormat="1">
      <c r="B138" s="207"/>
      <c r="E138" s="236"/>
      <c r="F138" s="236"/>
      <c r="G138" s="236"/>
      <c r="H138" s="237"/>
    </row>
    <row r="139" spans="2:8" s="193" customFormat="1">
      <c r="B139" s="207"/>
      <c r="E139" s="236"/>
      <c r="F139" s="236"/>
      <c r="G139" s="236"/>
      <c r="H139" s="237"/>
    </row>
    <row r="140" spans="2:8" s="193" customFormat="1">
      <c r="B140" s="207"/>
      <c r="E140" s="236"/>
      <c r="F140" s="236"/>
      <c r="G140" s="236"/>
      <c r="H140" s="237"/>
    </row>
    <row r="141" spans="2:8" s="193" customFormat="1">
      <c r="B141" s="207"/>
      <c r="E141" s="236"/>
      <c r="F141" s="236"/>
      <c r="G141" s="236"/>
      <c r="H141" s="237"/>
    </row>
    <row r="142" spans="2:8" s="193" customFormat="1">
      <c r="B142" s="207"/>
      <c r="E142" s="236"/>
      <c r="F142" s="236"/>
      <c r="G142" s="236"/>
      <c r="H142" s="237"/>
    </row>
    <row r="143" spans="2:8" s="193" customFormat="1">
      <c r="B143" s="207"/>
      <c r="E143" s="236"/>
      <c r="F143" s="236"/>
      <c r="G143" s="236"/>
      <c r="H143" s="237"/>
    </row>
    <row r="144" spans="2:8" s="193" customFormat="1">
      <c r="B144" s="207"/>
      <c r="E144" s="236"/>
      <c r="F144" s="236"/>
      <c r="G144" s="236"/>
      <c r="H144" s="237"/>
    </row>
    <row r="145" spans="2:8" s="193" customFormat="1">
      <c r="B145" s="207"/>
      <c r="E145" s="236"/>
      <c r="F145" s="236"/>
      <c r="G145" s="236"/>
      <c r="H145" s="237"/>
    </row>
    <row r="146" spans="2:8" s="193" customFormat="1">
      <c r="B146" s="207"/>
      <c r="E146" s="236"/>
      <c r="F146" s="236"/>
      <c r="G146" s="236"/>
      <c r="H146" s="237"/>
    </row>
    <row r="147" spans="2:8" s="193" customFormat="1">
      <c r="B147" s="207"/>
      <c r="E147" s="236"/>
      <c r="F147" s="236"/>
      <c r="G147" s="236"/>
      <c r="H147" s="237"/>
    </row>
    <row r="148" spans="2:8" s="193" customFormat="1">
      <c r="B148" s="207"/>
      <c r="E148" s="236"/>
      <c r="F148" s="236"/>
      <c r="G148" s="236"/>
      <c r="H148" s="237"/>
    </row>
    <row r="149" spans="2:8" s="193" customFormat="1">
      <c r="B149" s="207"/>
      <c r="E149" s="236"/>
      <c r="F149" s="236"/>
      <c r="G149" s="236"/>
      <c r="H149" s="237"/>
    </row>
    <row r="150" spans="2:8" s="193" customFormat="1">
      <c r="B150" s="207"/>
      <c r="E150" s="236"/>
      <c r="F150" s="236"/>
      <c r="G150" s="236"/>
      <c r="H150" s="237"/>
    </row>
    <row r="151" spans="2:8" s="193" customFormat="1">
      <c r="B151" s="207"/>
      <c r="E151" s="236"/>
      <c r="F151" s="236"/>
      <c r="G151" s="236"/>
      <c r="H151" s="237"/>
    </row>
    <row r="152" spans="2:8" s="193" customFormat="1">
      <c r="B152" s="207"/>
      <c r="E152" s="236"/>
      <c r="F152" s="236"/>
      <c r="G152" s="236"/>
      <c r="H152" s="237"/>
    </row>
    <row r="153" spans="2:8" s="193" customFormat="1">
      <c r="B153" s="207"/>
      <c r="E153" s="236"/>
      <c r="F153" s="236"/>
      <c r="G153" s="236"/>
      <c r="H153" s="237"/>
    </row>
    <row r="154" spans="2:8" s="193" customFormat="1">
      <c r="B154" s="207"/>
      <c r="E154" s="236"/>
      <c r="F154" s="236"/>
      <c r="G154" s="236"/>
      <c r="H154" s="237"/>
    </row>
    <row r="155" spans="2:8" s="193" customFormat="1">
      <c r="B155" s="207"/>
      <c r="E155" s="236"/>
      <c r="F155" s="236"/>
      <c r="G155" s="236"/>
      <c r="H155" s="237"/>
    </row>
    <row r="156" spans="2:8" s="193" customFormat="1">
      <c r="B156" s="207"/>
      <c r="E156" s="236"/>
      <c r="F156" s="236"/>
      <c r="G156" s="236"/>
      <c r="H156" s="237"/>
    </row>
    <row r="157" spans="2:8" s="193" customFormat="1">
      <c r="B157" s="207"/>
      <c r="E157" s="236"/>
      <c r="F157" s="236"/>
      <c r="G157" s="236"/>
      <c r="H157" s="237"/>
    </row>
    <row r="158" spans="2:8" s="193" customFormat="1">
      <c r="B158" s="207"/>
      <c r="E158" s="236"/>
      <c r="F158" s="236"/>
      <c r="G158" s="236"/>
      <c r="H158" s="237"/>
    </row>
    <row r="159" spans="2:8" s="193" customFormat="1">
      <c r="B159" s="207"/>
      <c r="E159" s="236"/>
      <c r="F159" s="236"/>
      <c r="G159" s="236"/>
      <c r="H159" s="237"/>
    </row>
    <row r="160" spans="2:8" s="193" customFormat="1">
      <c r="B160" s="207"/>
      <c r="E160" s="236"/>
      <c r="F160" s="236"/>
      <c r="G160" s="236"/>
      <c r="H160" s="237"/>
    </row>
    <row r="161" spans="2:8" s="193" customFormat="1">
      <c r="B161" s="207"/>
      <c r="E161" s="236"/>
      <c r="F161" s="236"/>
      <c r="G161" s="236"/>
      <c r="H161" s="237"/>
    </row>
    <row r="162" spans="2:8" s="193" customFormat="1">
      <c r="B162" s="207"/>
      <c r="E162" s="236"/>
      <c r="F162" s="236"/>
      <c r="G162" s="236"/>
      <c r="H162" s="237"/>
    </row>
    <row r="163" spans="2:8" s="193" customFormat="1">
      <c r="B163" s="207"/>
      <c r="E163" s="236"/>
      <c r="F163" s="236"/>
      <c r="G163" s="236"/>
      <c r="H163" s="237"/>
    </row>
    <row r="164" spans="2:8" s="193" customFormat="1">
      <c r="B164" s="207"/>
      <c r="E164" s="236"/>
      <c r="F164" s="236"/>
      <c r="G164" s="236"/>
      <c r="H164" s="237"/>
    </row>
    <row r="165" spans="2:8" s="193" customFormat="1">
      <c r="B165" s="207"/>
      <c r="E165" s="236"/>
      <c r="F165" s="236"/>
      <c r="G165" s="236"/>
      <c r="H165" s="237"/>
    </row>
    <row r="166" spans="2:8" s="193" customFormat="1">
      <c r="B166" s="207"/>
      <c r="E166" s="236"/>
      <c r="F166" s="236"/>
      <c r="G166" s="236"/>
      <c r="H166" s="237"/>
    </row>
    <row r="167" spans="2:8" s="193" customFormat="1">
      <c r="B167" s="207"/>
      <c r="E167" s="236"/>
      <c r="F167" s="236"/>
      <c r="G167" s="236"/>
      <c r="H167" s="237"/>
    </row>
    <row r="168" spans="2:8" s="193" customFormat="1">
      <c r="B168" s="207"/>
      <c r="E168" s="236"/>
      <c r="F168" s="236"/>
      <c r="G168" s="236"/>
      <c r="H168" s="237"/>
    </row>
    <row r="169" spans="2:8" s="193" customFormat="1">
      <c r="B169" s="207"/>
      <c r="E169" s="236"/>
      <c r="F169" s="236"/>
      <c r="G169" s="236"/>
      <c r="H169" s="237"/>
    </row>
    <row r="170" spans="2:8" s="193" customFormat="1">
      <c r="B170" s="207"/>
      <c r="E170" s="236"/>
      <c r="F170" s="236"/>
      <c r="G170" s="236"/>
      <c r="H170" s="237"/>
    </row>
    <row r="171" spans="2:8" s="193" customFormat="1">
      <c r="B171" s="207"/>
      <c r="E171" s="236"/>
      <c r="F171" s="236"/>
      <c r="G171" s="236"/>
      <c r="H171" s="237"/>
    </row>
    <row r="172" spans="2:8" s="193" customFormat="1">
      <c r="B172" s="207"/>
      <c r="E172" s="236"/>
      <c r="F172" s="236"/>
      <c r="G172" s="236"/>
      <c r="H172" s="237"/>
    </row>
    <row r="173" spans="2:8" s="193" customFormat="1">
      <c r="B173" s="207"/>
      <c r="E173" s="236"/>
      <c r="F173" s="236"/>
      <c r="G173" s="236"/>
      <c r="H173" s="237"/>
    </row>
    <row r="174" spans="2:8" s="193" customFormat="1">
      <c r="B174" s="207"/>
      <c r="E174" s="236"/>
      <c r="F174" s="236"/>
      <c r="G174" s="236"/>
      <c r="H174" s="237"/>
    </row>
    <row r="175" spans="2:8" s="193" customFormat="1">
      <c r="B175" s="207"/>
      <c r="E175" s="236"/>
      <c r="F175" s="236"/>
      <c r="G175" s="236"/>
      <c r="H175" s="237"/>
    </row>
    <row r="176" spans="2:8" s="193" customFormat="1">
      <c r="B176" s="207"/>
      <c r="E176" s="236"/>
      <c r="F176" s="236"/>
      <c r="G176" s="236"/>
      <c r="H176" s="237"/>
    </row>
    <row r="177" spans="2:8" s="193" customFormat="1">
      <c r="B177" s="207"/>
      <c r="E177" s="236"/>
      <c r="F177" s="236"/>
      <c r="G177" s="236"/>
      <c r="H177" s="237"/>
    </row>
    <row r="178" spans="2:8" s="193" customFormat="1">
      <c r="B178" s="207"/>
      <c r="E178" s="236"/>
      <c r="F178" s="236"/>
      <c r="G178" s="236"/>
      <c r="H178" s="237"/>
    </row>
    <row r="179" spans="2:8" s="193" customFormat="1">
      <c r="B179" s="207"/>
      <c r="E179" s="236"/>
      <c r="F179" s="236"/>
      <c r="G179" s="236"/>
      <c r="H179" s="237"/>
    </row>
    <row r="180" spans="2:8" s="193" customFormat="1">
      <c r="B180" s="207"/>
      <c r="E180" s="236"/>
      <c r="F180" s="236"/>
      <c r="G180" s="236"/>
      <c r="H180" s="237"/>
    </row>
    <row r="181" spans="2:8" s="193" customFormat="1">
      <c r="B181" s="207"/>
      <c r="E181" s="236"/>
      <c r="F181" s="236"/>
      <c r="G181" s="236"/>
      <c r="H181" s="237"/>
    </row>
    <row r="182" spans="2:8" s="193" customFormat="1">
      <c r="B182" s="207"/>
      <c r="E182" s="236"/>
      <c r="F182" s="236"/>
      <c r="G182" s="236"/>
      <c r="H182" s="237"/>
    </row>
    <row r="183" spans="2:8" s="193" customFormat="1">
      <c r="B183" s="207"/>
      <c r="E183" s="236"/>
      <c r="F183" s="236"/>
      <c r="G183" s="236"/>
      <c r="H183" s="237"/>
    </row>
    <row r="184" spans="2:8" s="193" customFormat="1">
      <c r="B184" s="207"/>
      <c r="E184" s="236"/>
      <c r="F184" s="236"/>
      <c r="G184" s="236"/>
      <c r="H184" s="237"/>
    </row>
    <row r="185" spans="2:8" s="193" customFormat="1">
      <c r="B185" s="207"/>
      <c r="E185" s="236"/>
      <c r="F185" s="236"/>
      <c r="G185" s="236"/>
      <c r="H185" s="237"/>
    </row>
    <row r="186" spans="2:8" s="193" customFormat="1">
      <c r="B186" s="207"/>
      <c r="E186" s="236"/>
      <c r="F186" s="236"/>
      <c r="G186" s="236"/>
      <c r="H186" s="237"/>
    </row>
    <row r="187" spans="2:8" s="193" customFormat="1">
      <c r="B187" s="207"/>
      <c r="E187" s="236"/>
      <c r="F187" s="236"/>
      <c r="G187" s="236"/>
      <c r="H187" s="237"/>
    </row>
    <row r="188" spans="2:8" s="193" customFormat="1">
      <c r="B188" s="207"/>
      <c r="E188" s="236"/>
      <c r="F188" s="236"/>
      <c r="G188" s="236"/>
      <c r="H188" s="237"/>
    </row>
    <row r="189" spans="2:8" s="193" customFormat="1">
      <c r="B189" s="207"/>
      <c r="E189" s="236"/>
      <c r="F189" s="236"/>
      <c r="G189" s="236"/>
      <c r="H189" s="237"/>
    </row>
    <row r="190" spans="2:8" s="193" customFormat="1">
      <c r="B190" s="207"/>
      <c r="E190" s="236"/>
      <c r="F190" s="236"/>
      <c r="G190" s="236"/>
      <c r="H190" s="237"/>
    </row>
    <row r="191" spans="2:8" s="193" customFormat="1">
      <c r="B191" s="207"/>
      <c r="E191" s="236"/>
      <c r="F191" s="236"/>
      <c r="G191" s="236"/>
      <c r="H191" s="237"/>
    </row>
    <row r="192" spans="2:8" s="193" customFormat="1">
      <c r="B192" s="207"/>
      <c r="E192" s="236"/>
      <c r="F192" s="236"/>
      <c r="G192" s="236"/>
      <c r="H192" s="237"/>
    </row>
    <row r="193" spans="2:8" s="193" customFormat="1">
      <c r="B193" s="207"/>
      <c r="E193" s="236"/>
      <c r="F193" s="236"/>
      <c r="G193" s="236"/>
      <c r="H193" s="237"/>
    </row>
    <row r="194" spans="2:8" s="193" customFormat="1">
      <c r="B194" s="207"/>
      <c r="E194" s="236"/>
      <c r="F194" s="236"/>
      <c r="G194" s="236"/>
      <c r="H194" s="237"/>
    </row>
    <row r="195" spans="2:8" s="193" customFormat="1">
      <c r="B195" s="207"/>
      <c r="E195" s="236"/>
      <c r="F195" s="236"/>
      <c r="G195" s="236"/>
      <c r="H195" s="237"/>
    </row>
    <row r="196" spans="2:8" s="193" customFormat="1">
      <c r="B196" s="207"/>
      <c r="E196" s="236"/>
      <c r="F196" s="236"/>
      <c r="G196" s="236"/>
      <c r="H196" s="237"/>
    </row>
    <row r="197" spans="2:8" s="193" customFormat="1">
      <c r="B197" s="207"/>
      <c r="E197" s="236"/>
      <c r="F197" s="236"/>
      <c r="G197" s="236"/>
      <c r="H197" s="237"/>
    </row>
    <row r="198" spans="2:8" s="193" customFormat="1">
      <c r="B198" s="207"/>
      <c r="E198" s="236"/>
      <c r="F198" s="236"/>
      <c r="G198" s="236"/>
      <c r="H198" s="237"/>
    </row>
    <row r="199" spans="2:8" s="193" customFormat="1">
      <c r="B199" s="207"/>
      <c r="E199" s="236"/>
      <c r="F199" s="236"/>
      <c r="G199" s="236"/>
      <c r="H199" s="237"/>
    </row>
    <row r="200" spans="2:8" s="193" customFormat="1">
      <c r="B200" s="207"/>
      <c r="E200" s="236"/>
      <c r="F200" s="236"/>
      <c r="G200" s="236"/>
      <c r="H200" s="237"/>
    </row>
    <row r="201" spans="2:8" s="193" customFormat="1">
      <c r="B201" s="207"/>
      <c r="E201" s="236"/>
      <c r="F201" s="236"/>
      <c r="G201" s="236"/>
      <c r="H201" s="237"/>
    </row>
    <row r="202" spans="2:8" s="193" customFormat="1">
      <c r="B202" s="207"/>
      <c r="E202" s="236"/>
      <c r="F202" s="236"/>
      <c r="G202" s="236"/>
      <c r="H202" s="237"/>
    </row>
    <row r="203" spans="2:8" s="193" customFormat="1">
      <c r="B203" s="207"/>
      <c r="E203" s="236"/>
      <c r="F203" s="236"/>
      <c r="G203" s="236"/>
      <c r="H203" s="237"/>
    </row>
    <row r="204" spans="2:8" s="193" customFormat="1">
      <c r="B204" s="207"/>
      <c r="E204" s="236"/>
      <c r="F204" s="236"/>
      <c r="G204" s="236"/>
      <c r="H204" s="237"/>
    </row>
    <row r="205" spans="2:8" s="193" customFormat="1">
      <c r="B205" s="207"/>
      <c r="E205" s="236"/>
      <c r="F205" s="236"/>
      <c r="G205" s="236"/>
      <c r="H205" s="237"/>
    </row>
    <row r="206" spans="2:8" s="193" customFormat="1">
      <c r="B206" s="207"/>
      <c r="E206" s="236"/>
      <c r="F206" s="236"/>
      <c r="G206" s="236"/>
      <c r="H206" s="237"/>
    </row>
    <row r="207" spans="2:8" s="193" customFormat="1">
      <c r="B207" s="207"/>
      <c r="E207" s="236"/>
      <c r="F207" s="236"/>
      <c r="G207" s="236"/>
      <c r="H207" s="237"/>
    </row>
    <row r="208" spans="2:8" s="193" customFormat="1">
      <c r="B208" s="207"/>
      <c r="E208" s="236"/>
      <c r="F208" s="236"/>
      <c r="G208" s="236"/>
      <c r="H208" s="237"/>
    </row>
    <row r="209" spans="2:8" s="193" customFormat="1">
      <c r="B209" s="207"/>
      <c r="E209" s="236"/>
      <c r="F209" s="236"/>
      <c r="G209" s="236"/>
      <c r="H209" s="237"/>
    </row>
    <row r="210" spans="2:8" s="193" customFormat="1">
      <c r="B210" s="207"/>
      <c r="E210" s="236"/>
      <c r="F210" s="236"/>
      <c r="G210" s="236"/>
      <c r="H210" s="237"/>
    </row>
    <row r="211" spans="2:8" s="193" customFormat="1">
      <c r="B211" s="207"/>
      <c r="E211" s="236"/>
      <c r="F211" s="236"/>
      <c r="G211" s="236"/>
      <c r="H211" s="237"/>
    </row>
    <row r="212" spans="2:8" s="193" customFormat="1">
      <c r="B212" s="207"/>
      <c r="E212" s="236"/>
      <c r="F212" s="236"/>
      <c r="G212" s="236"/>
      <c r="H212" s="237"/>
    </row>
    <row r="213" spans="2:8" s="193" customFormat="1">
      <c r="B213" s="207"/>
      <c r="E213" s="236"/>
      <c r="F213" s="236"/>
      <c r="G213" s="236"/>
      <c r="H213" s="237"/>
    </row>
    <row r="214" spans="2:8" s="193" customFormat="1">
      <c r="B214" s="207"/>
      <c r="E214" s="236"/>
      <c r="F214" s="236"/>
      <c r="G214" s="236"/>
      <c r="H214" s="237"/>
    </row>
    <row r="215" spans="2:8" s="193" customFormat="1">
      <c r="B215" s="207"/>
      <c r="E215" s="236"/>
      <c r="F215" s="236"/>
      <c r="G215" s="236"/>
      <c r="H215" s="237"/>
    </row>
    <row r="216" spans="2:8" s="193" customFormat="1">
      <c r="B216" s="207"/>
      <c r="E216" s="236"/>
      <c r="F216" s="236"/>
      <c r="G216" s="236"/>
      <c r="H216" s="237"/>
    </row>
    <row r="217" spans="2:8" s="193" customFormat="1">
      <c r="B217" s="207"/>
      <c r="E217" s="236"/>
      <c r="F217" s="236"/>
      <c r="G217" s="236"/>
      <c r="H217" s="237"/>
    </row>
    <row r="218" spans="2:8" s="193" customFormat="1">
      <c r="B218" s="207"/>
      <c r="E218" s="236"/>
      <c r="F218" s="236"/>
      <c r="G218" s="236"/>
      <c r="H218" s="237"/>
    </row>
    <row r="219" spans="2:8" s="193" customFormat="1">
      <c r="B219" s="207"/>
      <c r="E219" s="236"/>
      <c r="F219" s="236"/>
      <c r="G219" s="236"/>
      <c r="H219" s="237"/>
    </row>
    <row r="220" spans="2:8" s="193" customFormat="1">
      <c r="B220" s="207"/>
      <c r="E220" s="236"/>
      <c r="F220" s="236"/>
      <c r="G220" s="236"/>
      <c r="H220" s="237"/>
    </row>
    <row r="221" spans="2:8" s="193" customFormat="1">
      <c r="B221" s="207"/>
      <c r="E221" s="236"/>
      <c r="F221" s="236"/>
      <c r="G221" s="236"/>
      <c r="H221" s="237"/>
    </row>
    <row r="222" spans="2:8" s="193" customFormat="1">
      <c r="B222" s="207"/>
      <c r="E222" s="236"/>
      <c r="F222" s="236"/>
      <c r="G222" s="236"/>
      <c r="H222" s="237"/>
    </row>
    <row r="223" spans="2:8" s="193" customFormat="1">
      <c r="B223" s="207"/>
      <c r="E223" s="236"/>
      <c r="F223" s="236"/>
      <c r="G223" s="236"/>
      <c r="H223" s="237"/>
    </row>
    <row r="224" spans="2:8" s="193" customFormat="1">
      <c r="B224" s="207"/>
      <c r="E224" s="236"/>
      <c r="F224" s="236"/>
      <c r="G224" s="236"/>
      <c r="H224" s="237"/>
    </row>
    <row r="225" spans="2:8" s="193" customFormat="1">
      <c r="B225" s="207"/>
      <c r="E225" s="236"/>
      <c r="F225" s="236"/>
      <c r="G225" s="236"/>
      <c r="H225" s="237"/>
    </row>
    <row r="226" spans="2:8" s="193" customFormat="1">
      <c r="B226" s="207"/>
      <c r="E226" s="236"/>
      <c r="F226" s="236"/>
      <c r="G226" s="236"/>
      <c r="H226" s="237"/>
    </row>
    <row r="227" spans="2:8" s="193" customFormat="1">
      <c r="B227" s="207"/>
      <c r="E227" s="236"/>
      <c r="F227" s="236"/>
      <c r="G227" s="236"/>
      <c r="H227" s="237"/>
    </row>
    <row r="228" spans="2:8" s="193" customFormat="1">
      <c r="B228" s="207"/>
      <c r="E228" s="236"/>
      <c r="F228" s="236"/>
      <c r="G228" s="236"/>
      <c r="H228" s="237"/>
    </row>
    <row r="229" spans="2:8" s="193" customFormat="1">
      <c r="B229" s="207"/>
      <c r="E229" s="236"/>
      <c r="F229" s="236"/>
      <c r="G229" s="236"/>
      <c r="H229" s="237"/>
    </row>
    <row r="230" spans="2:8" s="193" customFormat="1">
      <c r="B230" s="207"/>
      <c r="E230" s="236"/>
      <c r="F230" s="236"/>
      <c r="G230" s="236"/>
      <c r="H230" s="237"/>
    </row>
    <row r="231" spans="2:8" s="193" customFormat="1">
      <c r="B231" s="207"/>
      <c r="E231" s="236"/>
      <c r="F231" s="236"/>
      <c r="G231" s="236"/>
      <c r="H231" s="237"/>
    </row>
    <row r="232" spans="2:8" s="193" customFormat="1">
      <c r="B232" s="207"/>
      <c r="E232" s="236"/>
      <c r="F232" s="236"/>
      <c r="G232" s="236"/>
      <c r="H232" s="237"/>
    </row>
    <row r="233" spans="2:8" s="193" customFormat="1">
      <c r="B233" s="207"/>
      <c r="E233" s="236"/>
      <c r="F233" s="236"/>
      <c r="G233" s="236"/>
      <c r="H233" s="237"/>
    </row>
    <row r="234" spans="2:8" s="193" customFormat="1">
      <c r="B234" s="207"/>
      <c r="E234" s="236"/>
      <c r="F234" s="236"/>
      <c r="G234" s="236"/>
      <c r="H234" s="237"/>
    </row>
    <row r="235" spans="2:8" s="193" customFormat="1">
      <c r="B235" s="207"/>
      <c r="E235" s="236"/>
      <c r="F235" s="236"/>
      <c r="G235" s="236"/>
      <c r="H235" s="237"/>
    </row>
    <row r="236" spans="2:8" s="193" customFormat="1">
      <c r="B236" s="207"/>
      <c r="E236" s="236"/>
      <c r="F236" s="236"/>
      <c r="G236" s="236"/>
      <c r="H236" s="237"/>
    </row>
    <row r="237" spans="2:8" s="193" customFormat="1">
      <c r="B237" s="207"/>
      <c r="E237" s="236"/>
      <c r="F237" s="236"/>
      <c r="G237" s="236"/>
      <c r="H237" s="237"/>
    </row>
    <row r="238" spans="2:8" s="193" customFormat="1">
      <c r="B238" s="207"/>
      <c r="E238" s="236"/>
      <c r="F238" s="236"/>
      <c r="G238" s="236"/>
      <c r="H238" s="237"/>
    </row>
    <row r="239" spans="2:8" s="193" customFormat="1">
      <c r="B239" s="207"/>
      <c r="E239" s="236"/>
      <c r="F239" s="236"/>
      <c r="G239" s="236"/>
      <c r="H239" s="237"/>
    </row>
    <row r="240" spans="2:8" s="193" customFormat="1">
      <c r="B240" s="207"/>
      <c r="E240" s="236"/>
      <c r="F240" s="236"/>
      <c r="G240" s="236"/>
      <c r="H240" s="237"/>
    </row>
    <row r="241" spans="2:8" s="193" customFormat="1">
      <c r="B241" s="207"/>
      <c r="E241" s="236"/>
      <c r="F241" s="236"/>
      <c r="G241" s="236"/>
      <c r="H241" s="237"/>
    </row>
    <row r="242" spans="2:8" s="193" customFormat="1">
      <c r="B242" s="207"/>
      <c r="E242" s="236"/>
      <c r="F242" s="236"/>
      <c r="G242" s="236"/>
      <c r="H242" s="237"/>
    </row>
    <row r="243" spans="2:8" s="193" customFormat="1">
      <c r="B243" s="207"/>
      <c r="E243" s="236"/>
      <c r="F243" s="236"/>
      <c r="G243" s="236"/>
      <c r="H243" s="237"/>
    </row>
    <row r="244" spans="2:8" s="193" customFormat="1">
      <c r="B244" s="207"/>
      <c r="E244" s="236"/>
      <c r="F244" s="236"/>
      <c r="G244" s="236"/>
      <c r="H244" s="237"/>
    </row>
    <row r="245" spans="2:8" s="193" customFormat="1">
      <c r="B245" s="207"/>
      <c r="E245" s="236"/>
      <c r="F245" s="236"/>
      <c r="G245" s="236"/>
      <c r="H245" s="237"/>
    </row>
    <row r="246" spans="2:8" s="193" customFormat="1">
      <c r="B246" s="207"/>
      <c r="E246" s="236"/>
      <c r="F246" s="236"/>
      <c r="G246" s="236"/>
      <c r="H246" s="237"/>
    </row>
    <row r="247" spans="2:8" s="193" customFormat="1">
      <c r="B247" s="207"/>
      <c r="E247" s="236"/>
      <c r="F247" s="236"/>
      <c r="G247" s="236"/>
      <c r="H247" s="237"/>
    </row>
    <row r="248" spans="2:8" s="193" customFormat="1">
      <c r="B248" s="207"/>
      <c r="E248" s="236"/>
      <c r="F248" s="236"/>
      <c r="G248" s="236"/>
      <c r="H248" s="237"/>
    </row>
    <row r="249" spans="2:8" s="193" customFormat="1">
      <c r="B249" s="207"/>
      <c r="E249" s="236"/>
      <c r="F249" s="236"/>
      <c r="G249" s="236"/>
      <c r="H249" s="237"/>
    </row>
    <row r="250" spans="2:8" s="193" customFormat="1">
      <c r="B250" s="207"/>
      <c r="E250" s="236"/>
      <c r="F250" s="236"/>
      <c r="G250" s="236"/>
      <c r="H250" s="237"/>
    </row>
    <row r="251" spans="2:8" s="193" customFormat="1">
      <c r="B251" s="207"/>
      <c r="E251" s="236"/>
      <c r="F251" s="236"/>
      <c r="G251" s="236"/>
      <c r="H251" s="237"/>
    </row>
    <row r="252" spans="2:8" s="193" customFormat="1">
      <c r="B252" s="207"/>
      <c r="E252" s="236"/>
      <c r="F252" s="236"/>
      <c r="G252" s="236"/>
      <c r="H252" s="237"/>
    </row>
    <row r="253" spans="2:8" s="193" customFormat="1">
      <c r="B253" s="207"/>
      <c r="E253" s="236"/>
      <c r="F253" s="236"/>
      <c r="G253" s="236"/>
      <c r="H253" s="237"/>
    </row>
    <row r="254" spans="2:8" s="193" customFormat="1">
      <c r="B254" s="207"/>
      <c r="E254" s="236"/>
      <c r="F254" s="236"/>
      <c r="G254" s="236"/>
      <c r="H254" s="237"/>
    </row>
    <row r="255" spans="2:8" s="193" customFormat="1">
      <c r="B255" s="207"/>
      <c r="E255" s="236"/>
      <c r="F255" s="236"/>
      <c r="G255" s="236"/>
      <c r="H255" s="237"/>
    </row>
    <row r="256" spans="2:8" s="193" customFormat="1">
      <c r="B256" s="207"/>
      <c r="E256" s="236"/>
      <c r="F256" s="236"/>
      <c r="G256" s="236"/>
      <c r="H256" s="237"/>
    </row>
    <row r="257" spans="2:8" s="193" customFormat="1">
      <c r="B257" s="207"/>
      <c r="E257" s="236"/>
      <c r="F257" s="236"/>
      <c r="G257" s="236"/>
      <c r="H257" s="237"/>
    </row>
    <row r="258" spans="2:8" s="193" customFormat="1">
      <c r="B258" s="207"/>
      <c r="E258" s="236"/>
      <c r="F258" s="236"/>
      <c r="G258" s="236"/>
      <c r="H258" s="237"/>
    </row>
    <row r="259" spans="2:8" s="193" customFormat="1">
      <c r="B259" s="207"/>
      <c r="E259" s="236"/>
      <c r="F259" s="236"/>
      <c r="G259" s="236"/>
      <c r="H259" s="237"/>
    </row>
    <row r="260" spans="2:8" s="193" customFormat="1">
      <c r="B260" s="207"/>
      <c r="E260" s="236"/>
      <c r="F260" s="236"/>
      <c r="G260" s="236"/>
      <c r="H260" s="237"/>
    </row>
    <row r="261" spans="2:8" s="193" customFormat="1">
      <c r="B261" s="207"/>
      <c r="E261" s="236"/>
      <c r="F261" s="236"/>
      <c r="G261" s="236"/>
      <c r="H261" s="237"/>
    </row>
    <row r="262" spans="2:8" s="193" customFormat="1">
      <c r="B262" s="207"/>
      <c r="E262" s="236"/>
      <c r="F262" s="236"/>
      <c r="G262" s="236"/>
      <c r="H262" s="237"/>
    </row>
    <row r="263" spans="2:8" s="193" customFormat="1">
      <c r="B263" s="207"/>
      <c r="E263" s="236"/>
      <c r="F263" s="236"/>
      <c r="G263" s="236"/>
      <c r="H263" s="237"/>
    </row>
    <row r="264" spans="2:8" s="193" customFormat="1">
      <c r="B264" s="207"/>
      <c r="E264" s="236"/>
      <c r="F264" s="236"/>
      <c r="G264" s="236"/>
      <c r="H264" s="237"/>
    </row>
    <row r="265" spans="2:8" s="193" customFormat="1">
      <c r="B265" s="207"/>
      <c r="E265" s="236"/>
      <c r="F265" s="236"/>
      <c r="G265" s="236"/>
      <c r="H265" s="237"/>
    </row>
    <row r="266" spans="2:8" s="193" customFormat="1">
      <c r="B266" s="207"/>
      <c r="E266" s="236"/>
      <c r="F266" s="236"/>
      <c r="G266" s="236"/>
      <c r="H266" s="237"/>
    </row>
    <row r="267" spans="2:8" s="193" customFormat="1">
      <c r="B267" s="207"/>
      <c r="E267" s="236"/>
      <c r="F267" s="236"/>
      <c r="G267" s="236"/>
      <c r="H267" s="237"/>
    </row>
    <row r="268" spans="2:8" s="193" customFormat="1">
      <c r="B268" s="207"/>
      <c r="E268" s="236"/>
      <c r="F268" s="236"/>
      <c r="G268" s="236"/>
      <c r="H268" s="237"/>
    </row>
    <row r="269" spans="2:8" s="193" customFormat="1">
      <c r="B269" s="207"/>
      <c r="E269" s="236"/>
      <c r="F269" s="236"/>
      <c r="G269" s="236"/>
      <c r="H269" s="237"/>
    </row>
    <row r="270" spans="2:8" s="193" customFormat="1">
      <c r="B270" s="207"/>
      <c r="E270" s="236"/>
      <c r="F270" s="236"/>
      <c r="G270" s="236"/>
      <c r="H270" s="237"/>
    </row>
    <row r="271" spans="2:8" s="193" customFormat="1">
      <c r="B271" s="207"/>
      <c r="E271" s="236"/>
      <c r="F271" s="236"/>
      <c r="G271" s="236"/>
      <c r="H271" s="237"/>
    </row>
    <row r="272" spans="2:8" s="193" customFormat="1">
      <c r="B272" s="207"/>
      <c r="E272" s="236"/>
      <c r="F272" s="236"/>
      <c r="G272" s="236"/>
      <c r="H272" s="237"/>
    </row>
    <row r="273" spans="2:8" s="193" customFormat="1">
      <c r="B273" s="207"/>
      <c r="E273" s="236"/>
      <c r="F273" s="236"/>
      <c r="G273" s="236"/>
      <c r="H273" s="237"/>
    </row>
    <row r="274" spans="2:8" s="193" customFormat="1">
      <c r="B274" s="207"/>
      <c r="E274" s="236"/>
      <c r="F274" s="236"/>
      <c r="G274" s="236"/>
      <c r="H274" s="237"/>
    </row>
    <row r="275" spans="2:8" s="193" customFormat="1">
      <c r="B275" s="207"/>
      <c r="E275" s="236"/>
      <c r="F275" s="236"/>
      <c r="G275" s="236"/>
      <c r="H275" s="237"/>
    </row>
    <row r="276" spans="2:8" s="193" customFormat="1">
      <c r="B276" s="207"/>
      <c r="E276" s="236"/>
      <c r="F276" s="236"/>
      <c r="G276" s="236"/>
      <c r="H276" s="237"/>
    </row>
    <row r="277" spans="2:8" s="193" customFormat="1">
      <c r="B277" s="207"/>
      <c r="E277" s="236"/>
      <c r="F277" s="236"/>
      <c r="G277" s="236"/>
      <c r="H277" s="237"/>
    </row>
    <row r="278" spans="2:8" s="193" customFormat="1">
      <c r="B278" s="207"/>
      <c r="E278" s="236"/>
      <c r="F278" s="236"/>
      <c r="G278" s="236"/>
      <c r="H278" s="237"/>
    </row>
    <row r="279" spans="2:8" s="193" customFormat="1">
      <c r="B279" s="207"/>
      <c r="E279" s="236"/>
      <c r="F279" s="236"/>
      <c r="G279" s="236"/>
      <c r="H279" s="237"/>
    </row>
    <row r="280" spans="2:8" s="193" customFormat="1">
      <c r="B280" s="207"/>
      <c r="E280" s="236"/>
      <c r="F280" s="236"/>
      <c r="G280" s="236"/>
      <c r="H280" s="237"/>
    </row>
    <row r="281" spans="2:8" s="193" customFormat="1">
      <c r="B281" s="207"/>
      <c r="E281" s="236"/>
      <c r="F281" s="236"/>
      <c r="G281" s="236"/>
      <c r="H281" s="237"/>
    </row>
    <row r="282" spans="2:8" s="193" customFormat="1">
      <c r="B282" s="207"/>
      <c r="E282" s="236"/>
      <c r="F282" s="236"/>
      <c r="G282" s="236"/>
      <c r="H282" s="237"/>
    </row>
    <row r="283" spans="2:8" s="193" customFormat="1">
      <c r="B283" s="207"/>
      <c r="E283" s="236"/>
      <c r="F283" s="236"/>
      <c r="G283" s="236"/>
      <c r="H283" s="237"/>
    </row>
    <row r="284" spans="2:8" s="193" customFormat="1">
      <c r="B284" s="207"/>
      <c r="E284" s="236"/>
      <c r="F284" s="236"/>
      <c r="G284" s="236"/>
      <c r="H284" s="237"/>
    </row>
    <row r="285" spans="2:8" s="193" customFormat="1">
      <c r="B285" s="207"/>
      <c r="E285" s="236"/>
      <c r="F285" s="236"/>
      <c r="G285" s="236"/>
      <c r="H285" s="237"/>
    </row>
    <row r="286" spans="2:8" s="193" customFormat="1">
      <c r="B286" s="207"/>
      <c r="E286" s="236"/>
      <c r="F286" s="236"/>
      <c r="G286" s="236"/>
      <c r="H286" s="237"/>
    </row>
    <row r="287" spans="2:8" s="193" customFormat="1">
      <c r="B287" s="207"/>
      <c r="E287" s="236"/>
      <c r="F287" s="236"/>
      <c r="G287" s="236"/>
      <c r="H287" s="237"/>
    </row>
    <row r="288" spans="2:8" s="193" customFormat="1">
      <c r="B288" s="207"/>
      <c r="E288" s="236"/>
      <c r="F288" s="236"/>
      <c r="G288" s="236"/>
      <c r="H288" s="237"/>
    </row>
    <row r="289" spans="2:8" s="193" customFormat="1">
      <c r="B289" s="207"/>
      <c r="E289" s="236"/>
      <c r="F289" s="236"/>
      <c r="G289" s="236"/>
      <c r="H289" s="237"/>
    </row>
    <row r="290" spans="2:8" s="193" customFormat="1">
      <c r="B290" s="207"/>
      <c r="E290" s="236"/>
      <c r="F290" s="236"/>
      <c r="G290" s="236"/>
      <c r="H290" s="237"/>
    </row>
    <row r="291" spans="2:8" s="193" customFormat="1">
      <c r="B291" s="207"/>
      <c r="E291" s="236"/>
      <c r="F291" s="236"/>
      <c r="G291" s="236"/>
      <c r="H291" s="237"/>
    </row>
    <row r="292" spans="2:8" s="193" customFormat="1">
      <c r="B292" s="207"/>
      <c r="E292" s="236"/>
      <c r="F292" s="236"/>
      <c r="G292" s="236"/>
      <c r="H292" s="237"/>
    </row>
    <row r="293" spans="2:8" s="193" customFormat="1">
      <c r="B293" s="207"/>
      <c r="E293" s="236"/>
      <c r="F293" s="236"/>
      <c r="G293" s="236"/>
      <c r="H293" s="237"/>
    </row>
    <row r="294" spans="2:8" s="193" customFormat="1">
      <c r="B294" s="207"/>
      <c r="E294" s="236"/>
      <c r="F294" s="236"/>
      <c r="G294" s="236"/>
      <c r="H294" s="237"/>
    </row>
    <row r="295" spans="2:8" s="193" customFormat="1">
      <c r="B295" s="207"/>
      <c r="E295" s="236"/>
      <c r="F295" s="236"/>
      <c r="G295" s="236"/>
      <c r="H295" s="237"/>
    </row>
    <row r="296" spans="2:8" s="193" customFormat="1">
      <c r="B296" s="207"/>
      <c r="E296" s="236"/>
      <c r="F296" s="236"/>
      <c r="G296" s="236"/>
      <c r="H296" s="237"/>
    </row>
    <row r="297" spans="2:8" s="193" customFormat="1">
      <c r="B297" s="207"/>
      <c r="E297" s="236"/>
      <c r="F297" s="236"/>
      <c r="G297" s="236"/>
      <c r="H297" s="237"/>
    </row>
    <row r="298" spans="2:8" s="193" customFormat="1">
      <c r="B298" s="207"/>
      <c r="E298" s="236"/>
      <c r="F298" s="236"/>
      <c r="G298" s="236"/>
      <c r="H298" s="237"/>
    </row>
    <row r="299" spans="2:8" s="193" customFormat="1">
      <c r="B299" s="207"/>
      <c r="E299" s="236"/>
      <c r="F299" s="236"/>
      <c r="G299" s="236"/>
      <c r="H299" s="237"/>
    </row>
    <row r="300" spans="2:8" s="193" customFormat="1">
      <c r="B300" s="207"/>
      <c r="E300" s="236"/>
      <c r="F300" s="236"/>
      <c r="G300" s="236"/>
      <c r="H300" s="237"/>
    </row>
    <row r="301" spans="2:8" s="193" customFormat="1">
      <c r="B301" s="207"/>
      <c r="E301" s="236"/>
      <c r="F301" s="236"/>
      <c r="G301" s="236"/>
      <c r="H301" s="237"/>
    </row>
    <row r="302" spans="2:8" s="193" customFormat="1">
      <c r="B302" s="207"/>
      <c r="E302" s="236"/>
      <c r="F302" s="236"/>
      <c r="G302" s="236"/>
      <c r="H302" s="237"/>
    </row>
    <row r="303" spans="2:8" s="193" customFormat="1">
      <c r="B303" s="207"/>
      <c r="E303" s="236"/>
      <c r="F303" s="236"/>
      <c r="G303" s="236"/>
      <c r="H303" s="237"/>
    </row>
    <row r="304" spans="2:8" s="193" customFormat="1">
      <c r="B304" s="207"/>
      <c r="E304" s="236"/>
      <c r="F304" s="236"/>
      <c r="G304" s="236"/>
      <c r="H304" s="237"/>
    </row>
    <row r="305" spans="2:8" s="193" customFormat="1">
      <c r="B305" s="207"/>
      <c r="E305" s="236"/>
      <c r="F305" s="236"/>
      <c r="G305" s="236"/>
      <c r="H305" s="237"/>
    </row>
    <row r="306" spans="2:8" s="193" customFormat="1">
      <c r="B306" s="207"/>
      <c r="E306" s="236"/>
      <c r="F306" s="236"/>
      <c r="G306" s="236"/>
      <c r="H306" s="237"/>
    </row>
    <row r="307" spans="2:8" s="193" customFormat="1">
      <c r="B307" s="207"/>
      <c r="E307" s="236"/>
      <c r="F307" s="236"/>
      <c r="G307" s="236"/>
      <c r="H307" s="237"/>
    </row>
    <row r="308" spans="2:8" s="193" customFormat="1">
      <c r="B308" s="207"/>
      <c r="E308" s="236"/>
      <c r="F308" s="236"/>
      <c r="G308" s="236"/>
      <c r="H308" s="237"/>
    </row>
    <row r="309" spans="2:8" s="193" customFormat="1">
      <c r="B309" s="207"/>
      <c r="E309" s="236"/>
      <c r="F309" s="236"/>
      <c r="G309" s="236"/>
      <c r="H309" s="237"/>
    </row>
    <row r="310" spans="2:8" s="193" customFormat="1">
      <c r="B310" s="207"/>
      <c r="E310" s="236"/>
      <c r="F310" s="236"/>
      <c r="G310" s="236"/>
      <c r="H310" s="237"/>
    </row>
    <row r="311" spans="2:8" s="193" customFormat="1">
      <c r="B311" s="207"/>
      <c r="E311" s="236"/>
      <c r="F311" s="236"/>
      <c r="G311" s="236"/>
      <c r="H311" s="237"/>
    </row>
    <row r="312" spans="2:8" s="193" customFormat="1">
      <c r="B312" s="207"/>
      <c r="E312" s="236"/>
      <c r="F312" s="236"/>
      <c r="G312" s="236"/>
      <c r="H312" s="237"/>
    </row>
    <row r="313" spans="2:8" s="193" customFormat="1">
      <c r="B313" s="207"/>
      <c r="E313" s="236"/>
      <c r="F313" s="236"/>
      <c r="G313" s="236"/>
      <c r="H313" s="237"/>
    </row>
    <row r="314" spans="2:8" s="193" customFormat="1">
      <c r="B314" s="207"/>
      <c r="E314" s="236"/>
      <c r="F314" s="236"/>
      <c r="G314" s="236"/>
      <c r="H314" s="237"/>
    </row>
    <row r="315" spans="2:8" s="193" customFormat="1">
      <c r="B315" s="207"/>
      <c r="E315" s="236"/>
      <c r="F315" s="236"/>
      <c r="G315" s="236"/>
      <c r="H315" s="237"/>
    </row>
    <row r="316" spans="2:8" s="193" customFormat="1">
      <c r="B316" s="207"/>
      <c r="E316" s="236"/>
      <c r="F316" s="236"/>
      <c r="G316" s="236"/>
      <c r="H316" s="237"/>
    </row>
    <row r="317" spans="2:8" s="193" customFormat="1">
      <c r="B317" s="207"/>
      <c r="E317" s="236"/>
      <c r="F317" s="236"/>
      <c r="G317" s="236"/>
      <c r="H317" s="237"/>
    </row>
    <row r="318" spans="2:8" s="193" customFormat="1">
      <c r="B318" s="207"/>
      <c r="E318" s="236"/>
      <c r="F318" s="236"/>
      <c r="G318" s="236"/>
      <c r="H318" s="237"/>
    </row>
    <row r="319" spans="2:8" s="193" customFormat="1">
      <c r="B319" s="207"/>
      <c r="E319" s="236"/>
      <c r="F319" s="236"/>
      <c r="G319" s="236"/>
      <c r="H319" s="237"/>
    </row>
    <row r="320" spans="2:8" s="193" customFormat="1">
      <c r="B320" s="207"/>
      <c r="E320" s="236"/>
      <c r="F320" s="236"/>
      <c r="G320" s="236"/>
      <c r="H320" s="237"/>
    </row>
    <row r="321" spans="2:8" s="193" customFormat="1">
      <c r="B321" s="207"/>
      <c r="E321" s="236"/>
      <c r="F321" s="236"/>
      <c r="G321" s="236"/>
      <c r="H321" s="237"/>
    </row>
    <row r="322" spans="2:8" s="193" customFormat="1">
      <c r="B322" s="207"/>
      <c r="E322" s="236"/>
      <c r="F322" s="236"/>
      <c r="G322" s="236"/>
      <c r="H322" s="237"/>
    </row>
    <row r="323" spans="2:8" s="193" customFormat="1">
      <c r="B323" s="207"/>
      <c r="E323" s="236"/>
      <c r="F323" s="236"/>
      <c r="G323" s="236"/>
      <c r="H323" s="237"/>
    </row>
    <row r="324" spans="2:8" s="193" customFormat="1">
      <c r="B324" s="207"/>
      <c r="E324" s="236"/>
      <c r="F324" s="236"/>
      <c r="G324" s="236"/>
      <c r="H324" s="237"/>
    </row>
    <row r="325" spans="2:8" s="193" customFormat="1">
      <c r="B325" s="207"/>
      <c r="E325" s="236"/>
      <c r="F325" s="236"/>
      <c r="G325" s="236"/>
      <c r="H325" s="237"/>
    </row>
    <row r="326" spans="2:8" s="193" customFormat="1">
      <c r="B326" s="207"/>
      <c r="E326" s="236"/>
      <c r="F326" s="236"/>
      <c r="G326" s="236"/>
      <c r="H326" s="237"/>
    </row>
    <row r="327" spans="2:8" s="193" customFormat="1">
      <c r="B327" s="207"/>
      <c r="E327" s="236"/>
      <c r="F327" s="236"/>
      <c r="G327" s="236"/>
      <c r="H327" s="237"/>
    </row>
    <row r="328" spans="2:8" s="193" customFormat="1">
      <c r="B328" s="207"/>
      <c r="E328" s="236"/>
      <c r="F328" s="236"/>
      <c r="G328" s="236"/>
      <c r="H328" s="237"/>
    </row>
    <row r="329" spans="2:8" s="193" customFormat="1">
      <c r="B329" s="207"/>
      <c r="E329" s="236"/>
      <c r="F329" s="236"/>
      <c r="G329" s="236"/>
      <c r="H329" s="237"/>
    </row>
    <row r="330" spans="2:8" s="193" customFormat="1">
      <c r="B330" s="207"/>
      <c r="E330" s="236"/>
      <c r="F330" s="236"/>
      <c r="G330" s="236"/>
      <c r="H330" s="237"/>
    </row>
    <row r="331" spans="2:8" s="193" customFormat="1">
      <c r="B331" s="207"/>
      <c r="E331" s="236"/>
      <c r="F331" s="236"/>
      <c r="G331" s="236"/>
      <c r="H331" s="237"/>
    </row>
    <row r="332" spans="2:8" s="193" customFormat="1">
      <c r="B332" s="207"/>
      <c r="E332" s="236"/>
      <c r="F332" s="236"/>
      <c r="G332" s="236"/>
      <c r="H332" s="237"/>
    </row>
    <row r="333" spans="2:8" s="193" customFormat="1">
      <c r="B333" s="207"/>
      <c r="E333" s="236"/>
      <c r="F333" s="236"/>
      <c r="G333" s="236"/>
      <c r="H333" s="237"/>
    </row>
    <row r="334" spans="2:8" s="193" customFormat="1">
      <c r="B334" s="207"/>
      <c r="E334" s="236"/>
      <c r="F334" s="236"/>
      <c r="G334" s="236"/>
      <c r="H334" s="237"/>
    </row>
    <row r="335" spans="2:8" s="193" customFormat="1">
      <c r="B335" s="207"/>
      <c r="E335" s="236"/>
      <c r="F335" s="236"/>
      <c r="G335" s="236"/>
      <c r="H335" s="237"/>
    </row>
    <row r="336" spans="2:8" s="193" customFormat="1">
      <c r="B336" s="207"/>
      <c r="E336" s="236"/>
      <c r="F336" s="236"/>
      <c r="G336" s="236"/>
      <c r="H336" s="237"/>
    </row>
    <row r="337" spans="2:8" s="193" customFormat="1">
      <c r="B337" s="207"/>
      <c r="E337" s="236"/>
      <c r="F337" s="236"/>
      <c r="G337" s="236"/>
      <c r="H337" s="237"/>
    </row>
    <row r="338" spans="2:8" s="193" customFormat="1">
      <c r="B338" s="207"/>
      <c r="E338" s="236"/>
      <c r="F338" s="236"/>
      <c r="G338" s="236"/>
      <c r="H338" s="237"/>
    </row>
    <row r="339" spans="2:8" s="193" customFormat="1">
      <c r="B339" s="207"/>
      <c r="E339" s="236"/>
      <c r="F339" s="236"/>
      <c r="G339" s="236"/>
      <c r="H339" s="237"/>
    </row>
    <row r="340" spans="2:8" s="193" customFormat="1">
      <c r="B340" s="207"/>
      <c r="E340" s="236"/>
      <c r="F340" s="236"/>
      <c r="G340" s="236"/>
      <c r="H340" s="237"/>
    </row>
    <row r="341" spans="2:8" s="193" customFormat="1">
      <c r="B341" s="207"/>
      <c r="E341" s="236"/>
      <c r="F341" s="236"/>
      <c r="G341" s="236"/>
      <c r="H341" s="237"/>
    </row>
    <row r="342" spans="2:8" s="193" customFormat="1">
      <c r="B342" s="207"/>
      <c r="E342" s="236"/>
      <c r="F342" s="236"/>
      <c r="G342" s="236"/>
      <c r="H342" s="237"/>
    </row>
    <row r="343" spans="2:8" s="193" customFormat="1">
      <c r="B343" s="207"/>
      <c r="E343" s="236"/>
      <c r="F343" s="236"/>
      <c r="G343" s="236"/>
      <c r="H343" s="237"/>
    </row>
    <row r="344" spans="2:8" s="193" customFormat="1">
      <c r="B344" s="207"/>
      <c r="E344" s="236"/>
      <c r="F344" s="236"/>
      <c r="G344" s="236"/>
      <c r="H344" s="237"/>
    </row>
    <row r="345" spans="2:8" s="193" customFormat="1">
      <c r="B345" s="207"/>
      <c r="E345" s="236"/>
      <c r="F345" s="236"/>
      <c r="G345" s="236"/>
      <c r="H345" s="237"/>
    </row>
    <row r="346" spans="2:8" s="193" customFormat="1">
      <c r="B346" s="207"/>
      <c r="E346" s="236"/>
      <c r="F346" s="236"/>
      <c r="G346" s="236"/>
      <c r="H346" s="237"/>
    </row>
    <row r="347" spans="2:8" s="193" customFormat="1">
      <c r="B347" s="207"/>
      <c r="E347" s="236"/>
      <c r="F347" s="236"/>
      <c r="G347" s="236"/>
      <c r="H347" s="237"/>
    </row>
    <row r="348" spans="2:8" s="193" customFormat="1">
      <c r="B348" s="207"/>
      <c r="E348" s="236"/>
      <c r="F348" s="236"/>
      <c r="G348" s="236"/>
      <c r="H348" s="237"/>
    </row>
    <row r="349" spans="2:8" s="193" customFormat="1">
      <c r="B349" s="207"/>
      <c r="E349" s="236"/>
      <c r="F349" s="236"/>
      <c r="G349" s="236"/>
      <c r="H349" s="237"/>
    </row>
    <row r="350" spans="2:8" s="193" customFormat="1">
      <c r="B350" s="207"/>
      <c r="E350" s="236"/>
      <c r="F350" s="236"/>
      <c r="G350" s="236"/>
      <c r="H350" s="237"/>
    </row>
    <row r="351" spans="2:8" s="193" customFormat="1">
      <c r="B351" s="207"/>
      <c r="E351" s="236"/>
      <c r="F351" s="236"/>
      <c r="G351" s="236"/>
      <c r="H351" s="237"/>
    </row>
    <row r="352" spans="2:8" s="193" customFormat="1">
      <c r="B352" s="207"/>
      <c r="E352" s="236"/>
      <c r="F352" s="236"/>
      <c r="G352" s="236"/>
      <c r="H352" s="237"/>
    </row>
    <row r="353" spans="2:8" s="193" customFormat="1">
      <c r="B353" s="207"/>
      <c r="E353" s="236"/>
      <c r="F353" s="236"/>
      <c r="G353" s="236"/>
      <c r="H353" s="237"/>
    </row>
    <row r="354" spans="2:8" s="193" customFormat="1">
      <c r="B354" s="207"/>
      <c r="E354" s="236"/>
      <c r="F354" s="236"/>
      <c r="G354" s="236"/>
      <c r="H354" s="237"/>
    </row>
    <row r="355" spans="2:8" s="193" customFormat="1">
      <c r="B355" s="207"/>
      <c r="E355" s="236"/>
      <c r="F355" s="236"/>
      <c r="G355" s="236"/>
      <c r="H355" s="237"/>
    </row>
    <row r="356" spans="2:8" s="193" customFormat="1">
      <c r="B356" s="207"/>
      <c r="E356" s="236"/>
      <c r="F356" s="236"/>
      <c r="G356" s="236"/>
      <c r="H356" s="237"/>
    </row>
    <row r="357" spans="2:8" s="193" customFormat="1">
      <c r="B357" s="207"/>
      <c r="E357" s="236"/>
      <c r="F357" s="236"/>
      <c r="G357" s="236"/>
      <c r="H357" s="237"/>
    </row>
    <row r="358" spans="2:8" s="193" customFormat="1">
      <c r="B358" s="207"/>
      <c r="E358" s="236"/>
      <c r="F358" s="236"/>
      <c r="G358" s="236"/>
      <c r="H358" s="237"/>
    </row>
    <row r="359" spans="2:8" s="193" customFormat="1">
      <c r="B359" s="207"/>
      <c r="E359" s="236"/>
      <c r="F359" s="236"/>
      <c r="G359" s="236"/>
      <c r="H359" s="237"/>
    </row>
    <row r="360" spans="2:8" s="193" customFormat="1">
      <c r="B360" s="207"/>
      <c r="E360" s="236"/>
      <c r="F360" s="236"/>
      <c r="G360" s="236"/>
      <c r="H360" s="237"/>
    </row>
    <row r="361" spans="2:8" s="193" customFormat="1">
      <c r="B361" s="207"/>
      <c r="E361" s="236"/>
      <c r="F361" s="236"/>
      <c r="G361" s="236"/>
      <c r="H361" s="237"/>
    </row>
    <row r="362" spans="2:8" s="193" customFormat="1">
      <c r="B362" s="207"/>
      <c r="E362" s="236"/>
      <c r="F362" s="236"/>
      <c r="G362" s="236"/>
      <c r="H362" s="237"/>
    </row>
    <row r="363" spans="2:8" s="193" customFormat="1">
      <c r="B363" s="207"/>
      <c r="E363" s="236"/>
      <c r="F363" s="236"/>
      <c r="G363" s="236"/>
      <c r="H363" s="237"/>
    </row>
    <row r="364" spans="2:8" s="193" customFormat="1">
      <c r="B364" s="207"/>
      <c r="E364" s="236"/>
      <c r="F364" s="236"/>
      <c r="G364" s="236"/>
      <c r="H364" s="237"/>
    </row>
    <row r="365" spans="2:8" s="193" customFormat="1">
      <c r="B365" s="207"/>
      <c r="E365" s="236"/>
      <c r="F365" s="236"/>
      <c r="G365" s="236"/>
      <c r="H365" s="237"/>
    </row>
    <row r="366" spans="2:8" s="193" customFormat="1">
      <c r="B366" s="207"/>
      <c r="E366" s="236"/>
      <c r="F366" s="236"/>
      <c r="G366" s="236"/>
      <c r="H366" s="237"/>
    </row>
    <row r="367" spans="2:8" s="193" customFormat="1">
      <c r="B367" s="207"/>
      <c r="E367" s="236"/>
      <c r="F367" s="236"/>
      <c r="G367" s="236"/>
      <c r="H367" s="237"/>
    </row>
    <row r="368" spans="2:8" s="193" customFormat="1">
      <c r="B368" s="207"/>
      <c r="E368" s="236"/>
      <c r="F368" s="236"/>
      <c r="G368" s="236"/>
      <c r="H368" s="237"/>
    </row>
    <row r="369" spans="2:8" s="193" customFormat="1">
      <c r="B369" s="207"/>
      <c r="E369" s="236"/>
      <c r="F369" s="236"/>
      <c r="G369" s="236"/>
      <c r="H369" s="237"/>
    </row>
    <row r="370" spans="2:8" s="193" customFormat="1">
      <c r="B370" s="207"/>
      <c r="E370" s="236"/>
      <c r="F370" s="236"/>
      <c r="G370" s="236"/>
      <c r="H370" s="237"/>
    </row>
    <row r="371" spans="2:8" s="193" customFormat="1">
      <c r="B371" s="207"/>
      <c r="E371" s="236"/>
      <c r="F371" s="236"/>
      <c r="G371" s="236"/>
      <c r="H371" s="237"/>
    </row>
    <row r="372" spans="2:8" s="193" customFormat="1">
      <c r="B372" s="207"/>
      <c r="E372" s="236"/>
      <c r="F372" s="236"/>
      <c r="G372" s="236"/>
      <c r="H372" s="237"/>
    </row>
    <row r="373" spans="2:8" s="193" customFormat="1">
      <c r="B373" s="207"/>
      <c r="E373" s="236"/>
      <c r="F373" s="236"/>
      <c r="G373" s="236"/>
      <c r="H373" s="237"/>
    </row>
    <row r="374" spans="2:8" s="193" customFormat="1">
      <c r="B374" s="207"/>
      <c r="E374" s="236"/>
      <c r="F374" s="236"/>
      <c r="G374" s="236"/>
      <c r="H374" s="237"/>
    </row>
    <row r="375" spans="2:8" s="193" customFormat="1">
      <c r="B375" s="207"/>
      <c r="E375" s="236"/>
      <c r="F375" s="236"/>
      <c r="G375" s="236"/>
      <c r="H375" s="237"/>
    </row>
    <row r="376" spans="2:8" s="193" customFormat="1">
      <c r="B376" s="207"/>
      <c r="E376" s="236"/>
      <c r="F376" s="236"/>
      <c r="G376" s="236"/>
      <c r="H376" s="237"/>
    </row>
    <row r="377" spans="2:8" s="193" customFormat="1">
      <c r="B377" s="207"/>
      <c r="E377" s="236"/>
      <c r="F377" s="236"/>
      <c r="G377" s="236"/>
      <c r="H377" s="237"/>
    </row>
    <row r="378" spans="2:8" s="193" customFormat="1">
      <c r="B378" s="207"/>
      <c r="E378" s="236"/>
      <c r="F378" s="236"/>
      <c r="G378" s="236"/>
      <c r="H378" s="237"/>
    </row>
    <row r="379" spans="2:8" s="193" customFormat="1">
      <c r="B379" s="207"/>
      <c r="E379" s="236"/>
      <c r="F379" s="236"/>
      <c r="G379" s="236"/>
      <c r="H379" s="237"/>
    </row>
    <row r="380" spans="2:8" s="193" customFormat="1">
      <c r="B380" s="207"/>
      <c r="E380" s="236"/>
      <c r="F380" s="236"/>
      <c r="G380" s="236"/>
      <c r="H380" s="237"/>
    </row>
    <row r="381" spans="2:8" s="193" customFormat="1">
      <c r="B381" s="207"/>
      <c r="E381" s="236"/>
      <c r="F381" s="236"/>
      <c r="G381" s="236"/>
      <c r="H381" s="237"/>
    </row>
    <row r="382" spans="2:8" s="193" customFormat="1">
      <c r="B382" s="207"/>
      <c r="E382" s="236"/>
      <c r="F382" s="236"/>
      <c r="G382" s="236"/>
      <c r="H382" s="237"/>
    </row>
    <row r="383" spans="2:8" s="193" customFormat="1">
      <c r="B383" s="207"/>
      <c r="E383" s="236"/>
      <c r="F383" s="236"/>
      <c r="G383" s="236"/>
      <c r="H383" s="237"/>
    </row>
    <row r="384" spans="2:8" s="193" customFormat="1">
      <c r="B384" s="207"/>
      <c r="E384" s="236"/>
      <c r="F384" s="236"/>
      <c r="G384" s="236"/>
      <c r="H384" s="237"/>
    </row>
    <row r="385" spans="2:8" s="193" customFormat="1">
      <c r="B385" s="207"/>
      <c r="E385" s="236"/>
      <c r="F385" s="236"/>
      <c r="G385" s="236"/>
      <c r="H385" s="237"/>
    </row>
    <row r="386" spans="2:8" s="193" customFormat="1">
      <c r="B386" s="207"/>
      <c r="E386" s="236"/>
      <c r="F386" s="236"/>
      <c r="G386" s="236"/>
      <c r="H386" s="237"/>
    </row>
    <row r="387" spans="2:8" s="193" customFormat="1">
      <c r="B387" s="207"/>
      <c r="E387" s="236"/>
      <c r="F387" s="236"/>
      <c r="G387" s="236"/>
      <c r="H387" s="237"/>
    </row>
    <row r="388" spans="2:8" s="193" customFormat="1">
      <c r="B388" s="207"/>
      <c r="E388" s="236"/>
      <c r="F388" s="236"/>
      <c r="G388" s="236"/>
      <c r="H388" s="237"/>
    </row>
    <row r="389" spans="2:8" s="193" customFormat="1">
      <c r="B389" s="207"/>
      <c r="E389" s="236"/>
      <c r="F389" s="236"/>
      <c r="G389" s="236"/>
      <c r="H389" s="237"/>
    </row>
    <row r="390" spans="2:8" s="193" customFormat="1">
      <c r="B390" s="207"/>
      <c r="E390" s="236"/>
      <c r="F390" s="236"/>
      <c r="G390" s="236"/>
      <c r="H390" s="237"/>
    </row>
    <row r="391" spans="2:8" s="193" customFormat="1">
      <c r="B391" s="207"/>
      <c r="E391" s="236"/>
      <c r="F391" s="236"/>
      <c r="G391" s="236"/>
      <c r="H391" s="237"/>
    </row>
    <row r="392" spans="2:8" s="193" customFormat="1">
      <c r="B392" s="207"/>
      <c r="E392" s="236"/>
      <c r="F392" s="236"/>
      <c r="G392" s="236"/>
      <c r="H392" s="237"/>
    </row>
    <row r="393" spans="2:8" s="193" customFormat="1">
      <c r="B393" s="207"/>
      <c r="E393" s="236"/>
      <c r="F393" s="236"/>
      <c r="G393" s="236"/>
      <c r="H393" s="237"/>
    </row>
    <row r="394" spans="2:8" s="193" customFormat="1">
      <c r="B394" s="207"/>
      <c r="E394" s="236"/>
      <c r="F394" s="236"/>
      <c r="G394" s="236"/>
      <c r="H394" s="237"/>
    </row>
    <row r="395" spans="2:8" s="193" customFormat="1">
      <c r="B395" s="207"/>
      <c r="E395" s="236"/>
      <c r="F395" s="236"/>
      <c r="G395" s="236"/>
      <c r="H395" s="237"/>
    </row>
    <row r="396" spans="2:8" s="193" customFormat="1">
      <c r="B396" s="207"/>
      <c r="E396" s="236"/>
      <c r="F396" s="236"/>
      <c r="G396" s="236"/>
      <c r="H396" s="237"/>
    </row>
    <row r="397" spans="2:8" s="193" customFormat="1">
      <c r="B397" s="207"/>
      <c r="E397" s="236"/>
      <c r="F397" s="236"/>
      <c r="G397" s="236"/>
      <c r="H397" s="237"/>
    </row>
    <row r="398" spans="2:8" s="193" customFormat="1">
      <c r="B398" s="207"/>
      <c r="E398" s="236"/>
      <c r="F398" s="236"/>
      <c r="G398" s="236"/>
      <c r="H398" s="237"/>
    </row>
    <row r="399" spans="2:8" s="193" customFormat="1">
      <c r="B399" s="207"/>
      <c r="E399" s="236"/>
      <c r="F399" s="236"/>
      <c r="G399" s="236"/>
      <c r="H399" s="237"/>
    </row>
    <row r="400" spans="2:8" s="193" customFormat="1">
      <c r="B400" s="207"/>
      <c r="E400" s="236"/>
      <c r="F400" s="236"/>
      <c r="G400" s="236"/>
      <c r="H400" s="237"/>
    </row>
    <row r="401" spans="2:8" s="193" customFormat="1">
      <c r="B401" s="207"/>
      <c r="E401" s="236"/>
      <c r="F401" s="236"/>
      <c r="G401" s="236"/>
      <c r="H401" s="237"/>
    </row>
    <row r="402" spans="2:8" s="193" customFormat="1">
      <c r="B402" s="207"/>
      <c r="E402" s="236"/>
      <c r="F402" s="236"/>
      <c r="G402" s="236"/>
      <c r="H402" s="237"/>
    </row>
    <row r="403" spans="2:8" s="193" customFormat="1">
      <c r="B403" s="207"/>
      <c r="E403" s="236"/>
      <c r="F403" s="236"/>
      <c r="G403" s="236"/>
      <c r="H403" s="237"/>
    </row>
    <row r="404" spans="2:8" s="193" customFormat="1">
      <c r="B404" s="207"/>
      <c r="E404" s="236"/>
      <c r="F404" s="236"/>
      <c r="G404" s="236"/>
      <c r="H404" s="237"/>
    </row>
    <row r="405" spans="2:8" s="193" customFormat="1">
      <c r="B405" s="207"/>
      <c r="E405" s="236"/>
      <c r="F405" s="236"/>
      <c r="G405" s="236"/>
      <c r="H405" s="237"/>
    </row>
    <row r="406" spans="2:8" s="193" customFormat="1">
      <c r="B406" s="207"/>
      <c r="E406" s="236"/>
      <c r="F406" s="236"/>
      <c r="G406" s="236"/>
      <c r="H406" s="237"/>
    </row>
    <row r="407" spans="2:8" s="193" customFormat="1">
      <c r="B407" s="207"/>
      <c r="E407" s="236"/>
      <c r="F407" s="236"/>
      <c r="G407" s="236"/>
      <c r="H407" s="237"/>
    </row>
    <row r="408" spans="2:8" s="193" customFormat="1">
      <c r="B408" s="207"/>
      <c r="E408" s="236"/>
      <c r="F408" s="236"/>
      <c r="G408" s="236"/>
      <c r="H408" s="237"/>
    </row>
    <row r="409" spans="2:8" s="193" customFormat="1">
      <c r="B409" s="207"/>
      <c r="E409" s="236"/>
      <c r="F409" s="236"/>
      <c r="G409" s="236"/>
      <c r="H409" s="237"/>
    </row>
    <row r="410" spans="2:8" s="193" customFormat="1">
      <c r="B410" s="207"/>
      <c r="E410" s="236"/>
      <c r="F410" s="236"/>
      <c r="G410" s="236"/>
      <c r="H410" s="237"/>
    </row>
    <row r="411" spans="2:8" s="193" customFormat="1">
      <c r="B411" s="207"/>
      <c r="E411" s="236"/>
      <c r="F411" s="236"/>
      <c r="G411" s="236"/>
      <c r="H411" s="237"/>
    </row>
    <row r="412" spans="2:8" s="193" customFormat="1">
      <c r="B412" s="207"/>
      <c r="E412" s="236"/>
      <c r="F412" s="236"/>
      <c r="G412" s="236"/>
      <c r="H412" s="237"/>
    </row>
    <row r="413" spans="2:8" s="193" customFormat="1">
      <c r="B413" s="207"/>
      <c r="E413" s="236"/>
      <c r="F413" s="236"/>
      <c r="G413" s="236"/>
      <c r="H413" s="237"/>
    </row>
    <row r="414" spans="2:8" s="193" customFormat="1">
      <c r="B414" s="207"/>
      <c r="E414" s="236"/>
      <c r="F414" s="236"/>
      <c r="G414" s="236"/>
      <c r="H414" s="237"/>
    </row>
    <row r="415" spans="2:8" s="193" customFormat="1">
      <c r="B415" s="207"/>
      <c r="E415" s="236"/>
      <c r="F415" s="236"/>
      <c r="G415" s="236"/>
      <c r="H415" s="237"/>
    </row>
    <row r="416" spans="2:8" s="193" customFormat="1">
      <c r="B416" s="207"/>
      <c r="E416" s="236"/>
      <c r="F416" s="236"/>
      <c r="G416" s="236"/>
      <c r="H416" s="237"/>
    </row>
    <row r="417" spans="2:8" s="193" customFormat="1">
      <c r="B417" s="207"/>
      <c r="E417" s="236"/>
      <c r="F417" s="236"/>
      <c r="G417" s="236"/>
      <c r="H417" s="237"/>
    </row>
    <row r="418" spans="2:8" s="193" customFormat="1">
      <c r="B418" s="207"/>
      <c r="E418" s="236"/>
      <c r="F418" s="236"/>
      <c r="G418" s="236"/>
      <c r="H418" s="237"/>
    </row>
    <row r="419" spans="2:8" s="193" customFormat="1">
      <c r="B419" s="207"/>
      <c r="E419" s="236"/>
      <c r="F419" s="236"/>
      <c r="G419" s="236"/>
      <c r="H419" s="237"/>
    </row>
    <row r="420" spans="2:8" s="193" customFormat="1">
      <c r="B420" s="207"/>
      <c r="E420" s="236"/>
      <c r="F420" s="236"/>
      <c r="G420" s="236"/>
      <c r="H420" s="237"/>
    </row>
    <row r="421" spans="2:8" s="193" customFormat="1">
      <c r="B421" s="207"/>
      <c r="E421" s="236"/>
      <c r="F421" s="236"/>
      <c r="G421" s="236"/>
      <c r="H421" s="237"/>
    </row>
    <row r="422" spans="2:8" s="193" customFormat="1">
      <c r="B422" s="207"/>
      <c r="E422" s="236"/>
      <c r="F422" s="236"/>
      <c r="G422" s="236"/>
      <c r="H422" s="237"/>
    </row>
    <row r="423" spans="2:8" s="193" customFormat="1">
      <c r="B423" s="207"/>
      <c r="E423" s="236"/>
      <c r="F423" s="236"/>
      <c r="G423" s="236"/>
      <c r="H423" s="237"/>
    </row>
    <row r="424" spans="2:8" s="193" customFormat="1">
      <c r="B424" s="207"/>
      <c r="E424" s="236"/>
      <c r="F424" s="236"/>
      <c r="G424" s="236"/>
      <c r="H424" s="237"/>
    </row>
    <row r="425" spans="2:8" s="193" customFormat="1">
      <c r="B425" s="207"/>
      <c r="E425" s="236"/>
      <c r="F425" s="236"/>
      <c r="G425" s="236"/>
      <c r="H425" s="237"/>
    </row>
    <row r="426" spans="2:8" s="193" customFormat="1">
      <c r="B426" s="207"/>
      <c r="E426" s="236"/>
      <c r="F426" s="236"/>
      <c r="G426" s="236"/>
      <c r="H426" s="237"/>
    </row>
    <row r="427" spans="2:8" s="193" customFormat="1">
      <c r="B427" s="207"/>
      <c r="E427" s="236"/>
      <c r="F427" s="236"/>
      <c r="G427" s="236"/>
      <c r="H427" s="237"/>
    </row>
    <row r="428" spans="2:8" s="193" customFormat="1">
      <c r="B428" s="207"/>
      <c r="E428" s="236"/>
      <c r="F428" s="236"/>
      <c r="G428" s="236"/>
      <c r="H428" s="237"/>
    </row>
    <row r="429" spans="2:8" s="193" customFormat="1">
      <c r="B429" s="207"/>
      <c r="E429" s="236"/>
      <c r="F429" s="236"/>
      <c r="G429" s="236"/>
      <c r="H429" s="237"/>
    </row>
    <row r="430" spans="2:8" s="193" customFormat="1">
      <c r="B430" s="207"/>
      <c r="E430" s="236"/>
      <c r="F430" s="236"/>
      <c r="G430" s="236"/>
      <c r="H430" s="237"/>
    </row>
    <row r="431" spans="2:8" s="193" customFormat="1">
      <c r="B431" s="207"/>
      <c r="E431" s="236"/>
      <c r="F431" s="236"/>
      <c r="G431" s="236"/>
      <c r="H431" s="237"/>
    </row>
    <row r="432" spans="2:8" s="193" customFormat="1">
      <c r="B432" s="207"/>
      <c r="E432" s="236"/>
      <c r="F432" s="236"/>
      <c r="G432" s="236"/>
      <c r="H432" s="237"/>
    </row>
    <row r="433" spans="2:8" s="193" customFormat="1">
      <c r="B433" s="207"/>
      <c r="E433" s="236"/>
      <c r="F433" s="236"/>
      <c r="G433" s="236"/>
      <c r="H433" s="237"/>
    </row>
    <row r="434" spans="2:8" s="193" customFormat="1">
      <c r="B434" s="207"/>
      <c r="E434" s="236"/>
      <c r="F434" s="236"/>
      <c r="G434" s="236"/>
      <c r="H434" s="237"/>
    </row>
    <row r="435" spans="2:8" s="193" customFormat="1">
      <c r="B435" s="207"/>
      <c r="E435" s="236"/>
      <c r="F435" s="236"/>
      <c r="G435" s="236"/>
      <c r="H435" s="237"/>
    </row>
    <row r="436" spans="2:8" s="193" customFormat="1">
      <c r="B436" s="207"/>
      <c r="E436" s="236"/>
      <c r="F436" s="236"/>
      <c r="G436" s="236"/>
      <c r="H436" s="237"/>
    </row>
    <row r="437" spans="2:8" s="193" customFormat="1">
      <c r="B437" s="207"/>
      <c r="E437" s="236"/>
      <c r="F437" s="236"/>
      <c r="G437" s="236"/>
      <c r="H437" s="237"/>
    </row>
    <row r="438" spans="2:8" s="193" customFormat="1">
      <c r="B438" s="207"/>
      <c r="E438" s="236"/>
      <c r="F438" s="236"/>
      <c r="G438" s="236"/>
      <c r="H438" s="237"/>
    </row>
    <row r="439" spans="2:8" s="193" customFormat="1">
      <c r="B439" s="207"/>
      <c r="E439" s="236"/>
      <c r="F439" s="236"/>
      <c r="G439" s="236"/>
      <c r="H439" s="237"/>
    </row>
    <row r="440" spans="2:8" s="193" customFormat="1">
      <c r="B440" s="207"/>
      <c r="E440" s="236"/>
      <c r="F440" s="236"/>
      <c r="G440" s="236"/>
      <c r="H440" s="237"/>
    </row>
    <row r="441" spans="2:8" s="193" customFormat="1">
      <c r="B441" s="207"/>
      <c r="E441" s="236"/>
      <c r="F441" s="236"/>
      <c r="G441" s="236"/>
      <c r="H441" s="237"/>
    </row>
    <row r="442" spans="2:8" s="193" customFormat="1">
      <c r="B442" s="207"/>
      <c r="E442" s="236"/>
      <c r="F442" s="236"/>
      <c r="G442" s="236"/>
      <c r="H442" s="237"/>
    </row>
    <row r="443" spans="2:8" s="193" customFormat="1">
      <c r="B443" s="207"/>
      <c r="E443" s="236"/>
      <c r="F443" s="236"/>
      <c r="G443" s="236"/>
      <c r="H443" s="237"/>
    </row>
    <row r="444" spans="2:8" s="193" customFormat="1">
      <c r="B444" s="207"/>
      <c r="E444" s="236"/>
      <c r="F444" s="236"/>
      <c r="G444" s="236"/>
      <c r="H444" s="237"/>
    </row>
    <row r="445" spans="2:8" s="193" customFormat="1">
      <c r="B445" s="207"/>
      <c r="E445" s="236"/>
      <c r="F445" s="236"/>
      <c r="G445" s="236"/>
      <c r="H445" s="237"/>
    </row>
    <row r="446" spans="2:8" s="193" customFormat="1">
      <c r="B446" s="207"/>
      <c r="E446" s="236"/>
      <c r="F446" s="236"/>
      <c r="G446" s="236"/>
      <c r="H446" s="237"/>
    </row>
    <row r="447" spans="2:8" s="193" customFormat="1">
      <c r="B447" s="207"/>
      <c r="E447" s="236"/>
      <c r="F447" s="236"/>
      <c r="G447" s="236"/>
      <c r="H447" s="237"/>
    </row>
    <row r="448" spans="2:8" s="193" customFormat="1">
      <c r="B448" s="207"/>
      <c r="E448" s="236"/>
      <c r="F448" s="236"/>
      <c r="G448" s="236"/>
      <c r="H448" s="237"/>
    </row>
    <row r="449" spans="2:8" s="193" customFormat="1">
      <c r="B449" s="207"/>
      <c r="E449" s="236"/>
      <c r="F449" s="236"/>
      <c r="G449" s="236"/>
      <c r="H449" s="237"/>
    </row>
    <row r="450" spans="2:8" s="193" customFormat="1">
      <c r="B450" s="207"/>
      <c r="E450" s="236"/>
      <c r="F450" s="236"/>
      <c r="G450" s="236"/>
      <c r="H450" s="237"/>
    </row>
    <row r="451" spans="2:8" s="193" customFormat="1">
      <c r="B451" s="207"/>
      <c r="E451" s="236"/>
      <c r="F451" s="236"/>
      <c r="G451" s="236"/>
      <c r="H451" s="237"/>
    </row>
    <row r="452" spans="2:8" s="193" customFormat="1">
      <c r="B452" s="207"/>
      <c r="E452" s="236"/>
      <c r="F452" s="236"/>
      <c r="G452" s="236"/>
      <c r="H452" s="237"/>
    </row>
    <row r="453" spans="2:8" s="193" customFormat="1">
      <c r="B453" s="207"/>
      <c r="E453" s="236"/>
      <c r="F453" s="236"/>
      <c r="G453" s="236"/>
      <c r="H453" s="237"/>
    </row>
    <row r="454" spans="2:8" s="193" customFormat="1">
      <c r="B454" s="207"/>
      <c r="E454" s="236"/>
      <c r="F454" s="236"/>
      <c r="G454" s="236"/>
      <c r="H454" s="237"/>
    </row>
    <row r="455" spans="2:8" s="193" customFormat="1">
      <c r="B455" s="207"/>
      <c r="E455" s="236"/>
      <c r="F455" s="236"/>
      <c r="G455" s="236"/>
      <c r="H455" s="237"/>
    </row>
    <row r="456" spans="2:8" s="193" customFormat="1">
      <c r="B456" s="207"/>
      <c r="E456" s="236"/>
      <c r="F456" s="236"/>
      <c r="G456" s="236"/>
      <c r="H456" s="237"/>
    </row>
    <row r="457" spans="2:8" s="193" customFormat="1">
      <c r="B457" s="207"/>
      <c r="E457" s="236"/>
      <c r="F457" s="236"/>
      <c r="G457" s="236"/>
      <c r="H457" s="237"/>
    </row>
    <row r="458" spans="2:8" s="193" customFormat="1">
      <c r="B458" s="207"/>
      <c r="E458" s="236"/>
      <c r="F458" s="236"/>
      <c r="G458" s="236"/>
      <c r="H458" s="237"/>
    </row>
    <row r="459" spans="2:8" s="193" customFormat="1">
      <c r="B459" s="207"/>
      <c r="E459" s="236"/>
      <c r="F459" s="236"/>
      <c r="G459" s="236"/>
      <c r="H459" s="237"/>
    </row>
    <row r="460" spans="2:8" s="193" customFormat="1">
      <c r="B460" s="207"/>
      <c r="E460" s="236"/>
      <c r="F460" s="236"/>
      <c r="G460" s="236"/>
      <c r="H460" s="237"/>
    </row>
    <row r="461" spans="2:8" s="193" customFormat="1">
      <c r="B461" s="207"/>
      <c r="E461" s="236"/>
      <c r="F461" s="236"/>
      <c r="G461" s="236"/>
      <c r="H461" s="237"/>
    </row>
    <row r="462" spans="2:8" s="193" customFormat="1">
      <c r="B462" s="207"/>
      <c r="E462" s="236"/>
      <c r="F462" s="236"/>
      <c r="G462" s="236"/>
      <c r="H462" s="237"/>
    </row>
    <row r="463" spans="2:8" s="193" customFormat="1">
      <c r="B463" s="207"/>
      <c r="E463" s="236"/>
      <c r="F463" s="236"/>
      <c r="G463" s="236"/>
      <c r="H463" s="237"/>
    </row>
    <row r="464" spans="2:8" s="193" customFormat="1">
      <c r="B464" s="207"/>
      <c r="E464" s="236"/>
      <c r="F464" s="236"/>
      <c r="G464" s="236"/>
      <c r="H464" s="237"/>
    </row>
    <row r="465" spans="2:8" s="193" customFormat="1">
      <c r="B465" s="207"/>
      <c r="E465" s="236"/>
      <c r="F465" s="236"/>
      <c r="G465" s="236"/>
      <c r="H465" s="237"/>
    </row>
    <row r="466" spans="2:8" s="193" customFormat="1">
      <c r="B466" s="207"/>
      <c r="E466" s="236"/>
      <c r="F466" s="236"/>
      <c r="G466" s="236"/>
      <c r="H466" s="237"/>
    </row>
    <row r="467" spans="2:8" s="193" customFormat="1">
      <c r="B467" s="207"/>
      <c r="E467" s="236"/>
      <c r="F467" s="236"/>
      <c r="G467" s="236"/>
      <c r="H467" s="237"/>
    </row>
    <row r="468" spans="2:8" s="193" customFormat="1">
      <c r="B468" s="207"/>
      <c r="E468" s="236"/>
      <c r="F468" s="236"/>
      <c r="G468" s="236"/>
      <c r="H468" s="237"/>
    </row>
    <row r="469" spans="2:8" s="193" customFormat="1">
      <c r="B469" s="207"/>
      <c r="E469" s="236"/>
      <c r="F469" s="236"/>
      <c r="G469" s="236"/>
      <c r="H469" s="237"/>
    </row>
    <row r="470" spans="2:8" s="193" customFormat="1">
      <c r="B470" s="207"/>
      <c r="E470" s="236"/>
      <c r="F470" s="236"/>
      <c r="G470" s="236"/>
      <c r="H470" s="237"/>
    </row>
    <row r="471" spans="2:8" s="193" customFormat="1">
      <c r="B471" s="207"/>
      <c r="E471" s="236"/>
      <c r="F471" s="236"/>
      <c r="G471" s="236"/>
      <c r="H471" s="237"/>
    </row>
    <row r="472" spans="2:8" s="193" customFormat="1">
      <c r="B472" s="207"/>
      <c r="E472" s="236"/>
      <c r="F472" s="236"/>
      <c r="G472" s="236"/>
      <c r="H472" s="237"/>
    </row>
    <row r="473" spans="2:8" s="193" customFormat="1">
      <c r="B473" s="207"/>
      <c r="E473" s="236"/>
      <c r="F473" s="236"/>
      <c r="G473" s="236"/>
      <c r="H473" s="237"/>
    </row>
    <row r="474" spans="2:8" s="193" customFormat="1">
      <c r="B474" s="207"/>
      <c r="E474" s="236"/>
      <c r="F474" s="236"/>
      <c r="G474" s="236"/>
      <c r="H474" s="237"/>
    </row>
    <row r="475" spans="2:8" s="193" customFormat="1">
      <c r="B475" s="207"/>
      <c r="E475" s="236"/>
      <c r="F475" s="236"/>
      <c r="G475" s="236"/>
      <c r="H475" s="237"/>
    </row>
    <row r="476" spans="2:8" s="193" customFormat="1">
      <c r="B476" s="207"/>
      <c r="E476" s="236"/>
      <c r="F476" s="236"/>
      <c r="G476" s="236"/>
      <c r="H476" s="237"/>
    </row>
    <row r="477" spans="2:8" s="193" customFormat="1">
      <c r="B477" s="207"/>
      <c r="E477" s="236"/>
      <c r="F477" s="236"/>
      <c r="G477" s="236"/>
      <c r="H477" s="237"/>
    </row>
    <row r="478" spans="2:8" s="193" customFormat="1">
      <c r="B478" s="207"/>
      <c r="E478" s="236"/>
      <c r="F478" s="236"/>
      <c r="G478" s="236"/>
      <c r="H478" s="237"/>
    </row>
    <row r="479" spans="2:8" s="193" customFormat="1">
      <c r="B479" s="207"/>
      <c r="E479" s="236"/>
      <c r="F479" s="236"/>
      <c r="G479" s="236"/>
      <c r="H479" s="237"/>
    </row>
    <row r="480" spans="2:8" s="193" customFormat="1">
      <c r="B480" s="207"/>
      <c r="E480" s="236"/>
      <c r="F480" s="236"/>
      <c r="G480" s="236"/>
      <c r="H480" s="237"/>
    </row>
    <row r="481" spans="2:8" s="193" customFormat="1">
      <c r="B481" s="207"/>
      <c r="E481" s="236"/>
      <c r="F481" s="236"/>
      <c r="G481" s="236"/>
      <c r="H481" s="237"/>
    </row>
    <row r="482" spans="2:8" s="193" customFormat="1">
      <c r="B482" s="207"/>
      <c r="E482" s="236"/>
      <c r="F482" s="236"/>
      <c r="G482" s="236"/>
      <c r="H482" s="237"/>
    </row>
    <row r="483" spans="2:8" s="193" customFormat="1">
      <c r="B483" s="207"/>
      <c r="E483" s="236"/>
      <c r="F483" s="236"/>
      <c r="G483" s="236"/>
      <c r="H483" s="237"/>
    </row>
    <row r="484" spans="2:8" s="193" customFormat="1">
      <c r="B484" s="207"/>
      <c r="E484" s="236"/>
      <c r="F484" s="236"/>
      <c r="G484" s="236"/>
      <c r="H484" s="237"/>
    </row>
    <row r="485" spans="2:8" s="193" customFormat="1">
      <c r="B485" s="207"/>
      <c r="E485" s="236"/>
      <c r="F485" s="236"/>
      <c r="G485" s="236"/>
      <c r="H485" s="237"/>
    </row>
    <row r="486" spans="2:8" s="193" customFormat="1">
      <c r="B486" s="207"/>
      <c r="E486" s="236"/>
      <c r="F486" s="236"/>
      <c r="G486" s="236"/>
      <c r="H486" s="237"/>
    </row>
    <row r="487" spans="2:8" s="193" customFormat="1">
      <c r="B487" s="207"/>
      <c r="E487" s="236"/>
      <c r="F487" s="236"/>
      <c r="G487" s="236"/>
      <c r="H487" s="237"/>
    </row>
    <row r="488" spans="2:8" s="193" customFormat="1">
      <c r="B488" s="207"/>
      <c r="E488" s="236"/>
      <c r="F488" s="236"/>
      <c r="G488" s="236"/>
      <c r="H488" s="237"/>
    </row>
    <row r="489" spans="2:8" s="193" customFormat="1">
      <c r="B489" s="207"/>
      <c r="E489" s="236"/>
      <c r="F489" s="236"/>
      <c r="G489" s="236"/>
      <c r="H489" s="237"/>
    </row>
    <row r="490" spans="2:8" s="193" customFormat="1">
      <c r="B490" s="207"/>
      <c r="E490" s="236"/>
      <c r="F490" s="236"/>
      <c r="G490" s="236"/>
      <c r="H490" s="237"/>
    </row>
    <row r="491" spans="2:8" s="193" customFormat="1">
      <c r="B491" s="207"/>
      <c r="E491" s="236"/>
      <c r="F491" s="236"/>
      <c r="G491" s="236"/>
      <c r="H491" s="237"/>
    </row>
    <row r="492" spans="2:8" s="193" customFormat="1">
      <c r="B492" s="207"/>
      <c r="E492" s="236"/>
      <c r="F492" s="236"/>
      <c r="G492" s="236"/>
      <c r="H492" s="237"/>
    </row>
    <row r="493" spans="2:8" s="193" customFormat="1">
      <c r="B493" s="207"/>
      <c r="E493" s="236"/>
      <c r="F493" s="236"/>
      <c r="G493" s="236"/>
      <c r="H493" s="237"/>
    </row>
    <row r="494" spans="2:8" s="193" customFormat="1">
      <c r="B494" s="207"/>
      <c r="E494" s="236"/>
      <c r="F494" s="236"/>
      <c r="G494" s="236"/>
      <c r="H494" s="237"/>
    </row>
    <row r="495" spans="2:8" s="193" customFormat="1">
      <c r="B495" s="207"/>
      <c r="E495" s="236"/>
      <c r="F495" s="236"/>
      <c r="G495" s="236"/>
      <c r="H495" s="237"/>
    </row>
    <row r="496" spans="2:8" s="193" customFormat="1">
      <c r="B496" s="207"/>
      <c r="E496" s="236"/>
      <c r="F496" s="236"/>
      <c r="G496" s="236"/>
      <c r="H496" s="237"/>
    </row>
    <row r="497" spans="2:8" s="193" customFormat="1">
      <c r="B497" s="207"/>
      <c r="E497" s="236"/>
      <c r="F497" s="236"/>
      <c r="G497" s="236"/>
      <c r="H497" s="237"/>
    </row>
    <row r="498" spans="2:8" s="193" customFormat="1">
      <c r="B498" s="207"/>
      <c r="E498" s="236"/>
      <c r="F498" s="236"/>
      <c r="G498" s="236"/>
      <c r="H498" s="237"/>
    </row>
    <row r="499" spans="2:8" s="193" customFormat="1">
      <c r="B499" s="207"/>
      <c r="E499" s="236"/>
      <c r="F499" s="236"/>
      <c r="G499" s="236"/>
      <c r="H499" s="237"/>
    </row>
    <row r="500" spans="2:8" s="193" customFormat="1">
      <c r="B500" s="207"/>
      <c r="E500" s="236"/>
      <c r="F500" s="236"/>
      <c r="G500" s="236"/>
      <c r="H500" s="237"/>
    </row>
    <row r="501" spans="2:8" s="193" customFormat="1">
      <c r="B501" s="207"/>
      <c r="E501" s="236"/>
      <c r="F501" s="236"/>
      <c r="G501" s="236"/>
      <c r="H501" s="237"/>
    </row>
    <row r="502" spans="2:8" s="193" customFormat="1">
      <c r="B502" s="207"/>
      <c r="E502" s="236"/>
      <c r="F502" s="236"/>
      <c r="G502" s="236"/>
      <c r="H502" s="237"/>
    </row>
    <row r="503" spans="2:8" s="193" customFormat="1">
      <c r="B503" s="207"/>
      <c r="E503" s="236"/>
      <c r="F503" s="236"/>
      <c r="G503" s="236"/>
      <c r="H503" s="237"/>
    </row>
    <row r="504" spans="2:8" s="193" customFormat="1">
      <c r="B504" s="207"/>
      <c r="E504" s="236"/>
      <c r="F504" s="236"/>
      <c r="G504" s="236"/>
      <c r="H504" s="237"/>
    </row>
    <row r="505" spans="2:8" s="193" customFormat="1">
      <c r="B505" s="207"/>
      <c r="E505" s="236"/>
      <c r="F505" s="236"/>
      <c r="G505" s="236"/>
      <c r="H505" s="237"/>
    </row>
    <row r="506" spans="2:8" s="193" customFormat="1">
      <c r="B506" s="207"/>
      <c r="E506" s="236"/>
      <c r="F506" s="236"/>
      <c r="G506" s="236"/>
      <c r="H506" s="237"/>
    </row>
    <row r="507" spans="2:8" s="193" customFormat="1">
      <c r="B507" s="207"/>
      <c r="E507" s="236"/>
      <c r="F507" s="236"/>
      <c r="G507" s="236"/>
      <c r="H507" s="237"/>
    </row>
    <row r="508" spans="2:8" s="193" customFormat="1">
      <c r="B508" s="207"/>
      <c r="E508" s="236"/>
      <c r="F508" s="236"/>
      <c r="G508" s="236"/>
      <c r="H508" s="237"/>
    </row>
    <row r="509" spans="2:8" s="193" customFormat="1">
      <c r="B509" s="207"/>
      <c r="E509" s="236"/>
      <c r="F509" s="236"/>
      <c r="G509" s="236"/>
      <c r="H509" s="237"/>
    </row>
    <row r="510" spans="2:8" s="193" customFormat="1">
      <c r="B510" s="207"/>
      <c r="E510" s="236"/>
      <c r="F510" s="236"/>
      <c r="G510" s="236"/>
      <c r="H510" s="237"/>
    </row>
    <row r="511" spans="2:8" s="193" customFormat="1">
      <c r="B511" s="207"/>
      <c r="E511" s="236"/>
      <c r="F511" s="236"/>
      <c r="G511" s="236"/>
      <c r="H511" s="237"/>
    </row>
    <row r="512" spans="2:8" s="193" customFormat="1">
      <c r="B512" s="207"/>
      <c r="E512" s="236"/>
      <c r="F512" s="236"/>
      <c r="G512" s="236"/>
      <c r="H512" s="237"/>
    </row>
    <row r="513" spans="2:8" s="193" customFormat="1">
      <c r="B513" s="207"/>
      <c r="E513" s="236"/>
      <c r="F513" s="236"/>
      <c r="G513" s="236"/>
      <c r="H513" s="237"/>
    </row>
    <row r="514" spans="2:8" s="193" customFormat="1">
      <c r="B514" s="207"/>
      <c r="E514" s="236"/>
      <c r="F514" s="236"/>
      <c r="G514" s="236"/>
      <c r="H514" s="237"/>
    </row>
    <row r="515" spans="2:8" s="193" customFormat="1">
      <c r="B515" s="207"/>
      <c r="E515" s="236"/>
      <c r="F515" s="236"/>
      <c r="G515" s="236"/>
      <c r="H515" s="237"/>
    </row>
    <row r="516" spans="2:8" s="193" customFormat="1">
      <c r="B516" s="207"/>
      <c r="E516" s="236"/>
      <c r="F516" s="236"/>
      <c r="G516" s="236"/>
      <c r="H516" s="237"/>
    </row>
    <row r="517" spans="2:8" s="193" customFormat="1">
      <c r="B517" s="207"/>
      <c r="E517" s="236"/>
      <c r="F517" s="236"/>
      <c r="G517" s="236"/>
      <c r="H517" s="237"/>
    </row>
    <row r="518" spans="2:8" s="193" customFormat="1">
      <c r="B518" s="207"/>
      <c r="E518" s="236"/>
      <c r="F518" s="236"/>
      <c r="G518" s="236"/>
      <c r="H518" s="237"/>
    </row>
    <row r="519" spans="2:8" s="193" customFormat="1">
      <c r="B519" s="207"/>
      <c r="E519" s="236"/>
      <c r="F519" s="236"/>
      <c r="G519" s="236"/>
      <c r="H519" s="237"/>
    </row>
    <row r="520" spans="2:8" s="193" customFormat="1">
      <c r="B520" s="207"/>
      <c r="E520" s="236"/>
      <c r="F520" s="236"/>
      <c r="G520" s="236"/>
      <c r="H520" s="237"/>
    </row>
    <row r="521" spans="2:8" s="193" customFormat="1">
      <c r="B521" s="207"/>
      <c r="E521" s="236"/>
      <c r="F521" s="236"/>
      <c r="G521" s="236"/>
      <c r="H521" s="237"/>
    </row>
    <row r="522" spans="2:8" s="193" customFormat="1">
      <c r="B522" s="207"/>
      <c r="E522" s="236"/>
      <c r="F522" s="236"/>
      <c r="G522" s="236"/>
      <c r="H522" s="237"/>
    </row>
    <row r="523" spans="2:8" s="193" customFormat="1">
      <c r="B523" s="207"/>
      <c r="E523" s="236"/>
      <c r="F523" s="236"/>
      <c r="G523" s="236"/>
      <c r="H523" s="237"/>
    </row>
    <row r="524" spans="2:8" s="193" customFormat="1">
      <c r="B524" s="207"/>
      <c r="E524" s="236"/>
      <c r="F524" s="236"/>
      <c r="G524" s="236"/>
      <c r="H524" s="237"/>
    </row>
    <row r="525" spans="2:8" s="193" customFormat="1">
      <c r="B525" s="207"/>
      <c r="E525" s="236"/>
      <c r="F525" s="236"/>
      <c r="G525" s="236"/>
      <c r="H525" s="237"/>
    </row>
    <row r="526" spans="2:8" s="193" customFormat="1">
      <c r="B526" s="207"/>
      <c r="E526" s="236"/>
      <c r="F526" s="236"/>
      <c r="G526" s="236"/>
      <c r="H526" s="237"/>
    </row>
    <row r="527" spans="2:8" s="193" customFormat="1">
      <c r="B527" s="207"/>
      <c r="E527" s="236"/>
      <c r="F527" s="236"/>
      <c r="G527" s="236"/>
      <c r="H527" s="237"/>
    </row>
    <row r="528" spans="2:8" s="193" customFormat="1">
      <c r="B528" s="207"/>
      <c r="E528" s="236"/>
      <c r="F528" s="236"/>
      <c r="G528" s="236"/>
      <c r="H528" s="237"/>
    </row>
    <row r="529" spans="2:8" s="193" customFormat="1">
      <c r="B529" s="207"/>
      <c r="E529" s="236"/>
      <c r="F529" s="236"/>
      <c r="G529" s="236"/>
      <c r="H529" s="237"/>
    </row>
    <row r="530" spans="2:8" s="193" customFormat="1">
      <c r="B530" s="207"/>
      <c r="E530" s="236"/>
      <c r="F530" s="236"/>
      <c r="G530" s="236"/>
      <c r="H530" s="237"/>
    </row>
    <row r="531" spans="2:8" s="193" customFormat="1">
      <c r="B531" s="207"/>
      <c r="E531" s="236"/>
      <c r="F531" s="236"/>
      <c r="G531" s="236"/>
      <c r="H531" s="237"/>
    </row>
    <row r="532" spans="2:8" s="193" customFormat="1">
      <c r="B532" s="207"/>
      <c r="E532" s="236"/>
      <c r="F532" s="236"/>
      <c r="G532" s="236"/>
      <c r="H532" s="237"/>
    </row>
    <row r="533" spans="2:8" s="193" customFormat="1">
      <c r="B533" s="207"/>
      <c r="E533" s="236"/>
      <c r="F533" s="236"/>
      <c r="G533" s="236"/>
      <c r="H533" s="237"/>
    </row>
    <row r="534" spans="2:8" s="193" customFormat="1">
      <c r="B534" s="207"/>
      <c r="E534" s="236"/>
      <c r="F534" s="236"/>
      <c r="G534" s="236"/>
      <c r="H534" s="237"/>
    </row>
    <row r="535" spans="2:8" s="193" customFormat="1">
      <c r="B535" s="207"/>
      <c r="E535" s="236"/>
      <c r="F535" s="236"/>
      <c r="G535" s="236"/>
      <c r="H535" s="237"/>
    </row>
    <row r="536" spans="2:8" s="193" customFormat="1">
      <c r="B536" s="207"/>
      <c r="E536" s="236"/>
      <c r="F536" s="236"/>
      <c r="G536" s="236"/>
      <c r="H536" s="237"/>
    </row>
    <row r="537" spans="2:8" s="193" customFormat="1">
      <c r="B537" s="207"/>
      <c r="E537" s="236"/>
      <c r="F537" s="236"/>
      <c r="G537" s="236"/>
      <c r="H537" s="237"/>
    </row>
    <row r="538" spans="2:8" s="193" customFormat="1">
      <c r="B538" s="207"/>
      <c r="E538" s="236"/>
      <c r="F538" s="236"/>
      <c r="G538" s="236"/>
      <c r="H538" s="237"/>
    </row>
    <row r="539" spans="2:8" s="193" customFormat="1">
      <c r="B539" s="207"/>
      <c r="E539" s="236"/>
      <c r="F539" s="236"/>
      <c r="G539" s="236"/>
      <c r="H539" s="237"/>
    </row>
    <row r="540" spans="2:8" s="193" customFormat="1">
      <c r="B540" s="207"/>
      <c r="E540" s="236"/>
      <c r="F540" s="236"/>
      <c r="G540" s="236"/>
      <c r="H540" s="237"/>
    </row>
    <row r="541" spans="2:8" s="193" customFormat="1">
      <c r="B541" s="207"/>
      <c r="E541" s="236"/>
      <c r="F541" s="236"/>
      <c r="G541" s="236"/>
      <c r="H541" s="237"/>
    </row>
    <row r="542" spans="2:8" s="193" customFormat="1">
      <c r="B542" s="207"/>
      <c r="E542" s="236"/>
      <c r="F542" s="236"/>
      <c r="G542" s="236"/>
      <c r="H542" s="237"/>
    </row>
    <row r="543" spans="2:8" s="193" customFormat="1">
      <c r="B543" s="207"/>
      <c r="E543" s="236"/>
      <c r="F543" s="236"/>
      <c r="G543" s="236"/>
      <c r="H543" s="237"/>
    </row>
    <row r="544" spans="2:8" s="193" customFormat="1">
      <c r="B544" s="207"/>
      <c r="E544" s="236"/>
      <c r="F544" s="236"/>
      <c r="G544" s="236"/>
      <c r="H544" s="237"/>
    </row>
    <row r="545" spans="2:8" s="193" customFormat="1">
      <c r="B545" s="207"/>
      <c r="E545" s="236"/>
      <c r="F545" s="236"/>
      <c r="G545" s="236"/>
      <c r="H545" s="237"/>
    </row>
    <row r="546" spans="2:8" s="193" customFormat="1">
      <c r="B546" s="207"/>
      <c r="E546" s="236"/>
      <c r="F546" s="236"/>
      <c r="G546" s="236"/>
      <c r="H546" s="237"/>
    </row>
    <row r="547" spans="2:8" s="193" customFormat="1">
      <c r="B547" s="207"/>
      <c r="E547" s="236"/>
      <c r="F547" s="236"/>
      <c r="G547" s="236"/>
      <c r="H547" s="237"/>
    </row>
    <row r="548" spans="2:8" s="193" customFormat="1">
      <c r="B548" s="207"/>
      <c r="E548" s="236"/>
      <c r="F548" s="236"/>
      <c r="G548" s="236"/>
      <c r="H548" s="237"/>
    </row>
    <row r="549" spans="2:8" s="193" customFormat="1">
      <c r="B549" s="207"/>
      <c r="E549" s="236"/>
      <c r="F549" s="236"/>
      <c r="G549" s="236"/>
      <c r="H549" s="237"/>
    </row>
    <row r="550" spans="2:8" s="193" customFormat="1">
      <c r="B550" s="207"/>
      <c r="E550" s="236"/>
      <c r="F550" s="236"/>
      <c r="G550" s="236"/>
      <c r="H550" s="237"/>
    </row>
    <row r="551" spans="2:8" s="193" customFormat="1">
      <c r="B551" s="207"/>
      <c r="E551" s="236"/>
      <c r="F551" s="236"/>
      <c r="G551" s="236"/>
      <c r="H551" s="237"/>
    </row>
    <row r="552" spans="2:8" s="193" customFormat="1">
      <c r="B552" s="207"/>
      <c r="E552" s="236"/>
      <c r="F552" s="236"/>
      <c r="G552" s="236"/>
      <c r="H552" s="237"/>
    </row>
    <row r="553" spans="2:8" s="193" customFormat="1">
      <c r="B553" s="207"/>
      <c r="E553" s="236"/>
      <c r="F553" s="236"/>
      <c r="G553" s="236"/>
      <c r="H553" s="237"/>
    </row>
    <row r="554" spans="2:8" s="193" customFormat="1">
      <c r="B554" s="207"/>
      <c r="E554" s="236"/>
      <c r="F554" s="236"/>
      <c r="G554" s="236"/>
      <c r="H554" s="237"/>
    </row>
    <row r="555" spans="2:8" s="193" customFormat="1">
      <c r="B555" s="207"/>
      <c r="E555" s="236"/>
      <c r="F555" s="236"/>
      <c r="G555" s="236"/>
      <c r="H555" s="237"/>
    </row>
    <row r="556" spans="2:8" s="193" customFormat="1">
      <c r="B556" s="207"/>
      <c r="E556" s="236"/>
      <c r="F556" s="236"/>
      <c r="G556" s="236"/>
      <c r="H556" s="237"/>
    </row>
    <row r="557" spans="2:8" s="193" customFormat="1">
      <c r="B557" s="207"/>
      <c r="E557" s="236"/>
      <c r="F557" s="236"/>
      <c r="G557" s="236"/>
      <c r="H557" s="237"/>
    </row>
    <row r="558" spans="2:8" s="193" customFormat="1">
      <c r="B558" s="207"/>
      <c r="E558" s="236"/>
      <c r="F558" s="236"/>
      <c r="G558" s="236"/>
      <c r="H558" s="237"/>
    </row>
    <row r="559" spans="2:8" s="193" customFormat="1">
      <c r="B559" s="207"/>
      <c r="E559" s="236"/>
      <c r="F559" s="236"/>
      <c r="G559" s="236"/>
      <c r="H559" s="237"/>
    </row>
    <row r="560" spans="2:8" s="193" customFormat="1">
      <c r="B560" s="207"/>
      <c r="E560" s="236"/>
      <c r="F560" s="236"/>
      <c r="G560" s="236"/>
      <c r="H560" s="237"/>
    </row>
    <row r="561" spans="2:8" s="193" customFormat="1">
      <c r="B561" s="207"/>
      <c r="E561" s="236"/>
      <c r="F561" s="236"/>
      <c r="G561" s="236"/>
      <c r="H561" s="237"/>
    </row>
    <row r="562" spans="2:8" s="193" customFormat="1">
      <c r="B562" s="207"/>
      <c r="E562" s="236"/>
      <c r="F562" s="236"/>
      <c r="G562" s="236"/>
      <c r="H562" s="237"/>
    </row>
    <row r="563" spans="2:8" s="193" customFormat="1">
      <c r="B563" s="207"/>
      <c r="E563" s="236"/>
      <c r="F563" s="236"/>
      <c r="G563" s="236"/>
      <c r="H563" s="237"/>
    </row>
    <row r="564" spans="2:8" s="193" customFormat="1">
      <c r="B564" s="207"/>
      <c r="E564" s="236"/>
      <c r="F564" s="236"/>
      <c r="G564" s="236"/>
      <c r="H564" s="237"/>
    </row>
    <row r="565" spans="2:8" s="193" customFormat="1">
      <c r="B565" s="207"/>
      <c r="E565" s="236"/>
      <c r="F565" s="236"/>
      <c r="G565" s="236"/>
      <c r="H565" s="237"/>
    </row>
    <row r="566" spans="2:8" s="193" customFormat="1">
      <c r="B566" s="207"/>
      <c r="E566" s="236"/>
      <c r="F566" s="236"/>
      <c r="G566" s="236"/>
      <c r="H566" s="237"/>
    </row>
    <row r="567" spans="2:8" s="193" customFormat="1">
      <c r="B567" s="207"/>
      <c r="E567" s="236"/>
      <c r="F567" s="236"/>
      <c r="G567" s="236"/>
      <c r="H567" s="237"/>
    </row>
    <row r="568" spans="2:8" s="193" customFormat="1">
      <c r="B568" s="207"/>
      <c r="E568" s="236"/>
      <c r="F568" s="236"/>
      <c r="G568" s="236"/>
      <c r="H568" s="237"/>
    </row>
    <row r="569" spans="2:8" s="193" customFormat="1">
      <c r="B569" s="207"/>
      <c r="E569" s="236"/>
      <c r="F569" s="236"/>
      <c r="G569" s="236"/>
      <c r="H569" s="237"/>
    </row>
    <row r="570" spans="2:8" s="193" customFormat="1">
      <c r="B570" s="207"/>
      <c r="E570" s="236"/>
      <c r="F570" s="236"/>
      <c r="G570" s="236"/>
      <c r="H570" s="237"/>
    </row>
    <row r="571" spans="2:8" s="193" customFormat="1">
      <c r="B571" s="207"/>
      <c r="E571" s="236"/>
      <c r="F571" s="236"/>
      <c r="G571" s="236"/>
      <c r="H571" s="237"/>
    </row>
    <row r="572" spans="2:8" s="193" customFormat="1">
      <c r="B572" s="207"/>
      <c r="E572" s="236"/>
      <c r="F572" s="236"/>
      <c r="G572" s="236"/>
      <c r="H572" s="237"/>
    </row>
    <row r="573" spans="2:8" s="193" customFormat="1">
      <c r="B573" s="207"/>
      <c r="E573" s="236"/>
      <c r="F573" s="236"/>
      <c r="G573" s="236"/>
      <c r="H573" s="237"/>
    </row>
    <row r="574" spans="2:8" s="193" customFormat="1">
      <c r="B574" s="207"/>
      <c r="E574" s="236"/>
      <c r="F574" s="236"/>
      <c r="G574" s="236"/>
      <c r="H574" s="237"/>
    </row>
    <row r="575" spans="2:8" s="193" customFormat="1">
      <c r="B575" s="207"/>
      <c r="E575" s="236"/>
      <c r="F575" s="236"/>
      <c r="G575" s="236"/>
      <c r="H575" s="237"/>
    </row>
    <row r="576" spans="2:8" s="193" customFormat="1">
      <c r="B576" s="207"/>
      <c r="E576" s="236"/>
      <c r="F576" s="236"/>
      <c r="G576" s="236"/>
      <c r="H576" s="237"/>
    </row>
    <row r="577" spans="2:8" s="193" customFormat="1">
      <c r="B577" s="207"/>
      <c r="E577" s="236"/>
      <c r="F577" s="236"/>
      <c r="G577" s="236"/>
      <c r="H577" s="237"/>
    </row>
    <row r="578" spans="2:8" s="193" customFormat="1">
      <c r="B578" s="207"/>
      <c r="E578" s="236"/>
      <c r="F578" s="236"/>
      <c r="G578" s="236"/>
      <c r="H578" s="237"/>
    </row>
    <row r="579" spans="2:8" s="193" customFormat="1">
      <c r="B579" s="207"/>
      <c r="E579" s="236"/>
      <c r="F579" s="236"/>
      <c r="G579" s="236"/>
      <c r="H579" s="237"/>
    </row>
    <row r="580" spans="2:8" s="193" customFormat="1">
      <c r="B580" s="207"/>
      <c r="E580" s="236"/>
      <c r="F580" s="236"/>
      <c r="G580" s="236"/>
      <c r="H580" s="237"/>
    </row>
    <row r="581" spans="2:8" s="193" customFormat="1">
      <c r="B581" s="207"/>
      <c r="E581" s="236"/>
      <c r="F581" s="236"/>
      <c r="G581" s="236"/>
      <c r="H581" s="237"/>
    </row>
    <row r="582" spans="2:8" s="193" customFormat="1">
      <c r="B582" s="207"/>
      <c r="E582" s="236"/>
      <c r="F582" s="236"/>
      <c r="G582" s="236"/>
      <c r="H582" s="237"/>
    </row>
    <row r="583" spans="2:8" s="193" customFormat="1">
      <c r="B583" s="207"/>
      <c r="E583" s="236"/>
      <c r="F583" s="236"/>
      <c r="G583" s="236"/>
      <c r="H583" s="237"/>
    </row>
    <row r="584" spans="2:8" s="193" customFormat="1">
      <c r="B584" s="207"/>
      <c r="E584" s="236"/>
      <c r="F584" s="236"/>
      <c r="G584" s="236"/>
      <c r="H584" s="237"/>
    </row>
    <row r="585" spans="2:8" s="193" customFormat="1">
      <c r="B585" s="207"/>
      <c r="E585" s="236"/>
      <c r="F585" s="236"/>
      <c r="G585" s="236"/>
      <c r="H585" s="237"/>
    </row>
    <row r="586" spans="2:8" s="193" customFormat="1">
      <c r="B586" s="207"/>
      <c r="E586" s="236"/>
      <c r="F586" s="236"/>
      <c r="G586" s="236"/>
      <c r="H586" s="237"/>
    </row>
    <row r="587" spans="2:8" s="193" customFormat="1">
      <c r="B587" s="207"/>
      <c r="E587" s="236"/>
      <c r="F587" s="236"/>
      <c r="G587" s="236"/>
      <c r="H587" s="237"/>
    </row>
    <row r="588" spans="2:8" s="193" customFormat="1">
      <c r="B588" s="207"/>
      <c r="E588" s="236"/>
      <c r="F588" s="236"/>
      <c r="G588" s="236"/>
      <c r="H588" s="237"/>
    </row>
    <row r="589" spans="2:8" s="193" customFormat="1">
      <c r="B589" s="207"/>
      <c r="E589" s="236"/>
      <c r="F589" s="236"/>
      <c r="G589" s="236"/>
      <c r="H589" s="237"/>
    </row>
    <row r="590" spans="2:8" s="193" customFormat="1">
      <c r="B590" s="207"/>
      <c r="E590" s="236"/>
      <c r="F590" s="236"/>
      <c r="G590" s="236"/>
      <c r="H590" s="237"/>
    </row>
    <row r="591" spans="2:8" s="193" customFormat="1">
      <c r="B591" s="207"/>
      <c r="E591" s="236"/>
      <c r="F591" s="236"/>
      <c r="G591" s="236"/>
      <c r="H591" s="237"/>
    </row>
    <row r="592" spans="2:8" s="193" customFormat="1">
      <c r="B592" s="207"/>
      <c r="E592" s="236"/>
      <c r="F592" s="236"/>
      <c r="G592" s="236"/>
      <c r="H592" s="237"/>
    </row>
    <row r="593" spans="2:8" s="193" customFormat="1">
      <c r="B593" s="207"/>
      <c r="E593" s="236"/>
      <c r="F593" s="236"/>
      <c r="G593" s="236"/>
      <c r="H593" s="237"/>
    </row>
    <row r="594" spans="2:8" s="193" customFormat="1">
      <c r="B594" s="207"/>
      <c r="E594" s="236"/>
      <c r="F594" s="236"/>
      <c r="G594" s="236"/>
      <c r="H594" s="237"/>
    </row>
    <row r="595" spans="2:8" s="193" customFormat="1">
      <c r="B595" s="207"/>
      <c r="E595" s="236"/>
      <c r="F595" s="236"/>
      <c r="G595" s="236"/>
      <c r="H595" s="237"/>
    </row>
    <row r="596" spans="2:8" s="193" customFormat="1">
      <c r="B596" s="207"/>
      <c r="E596" s="236"/>
      <c r="F596" s="236"/>
      <c r="G596" s="236"/>
      <c r="H596" s="237"/>
    </row>
    <row r="597" spans="2:8" s="193" customFormat="1">
      <c r="B597" s="207"/>
      <c r="E597" s="236"/>
      <c r="F597" s="236"/>
      <c r="G597" s="236"/>
      <c r="H597" s="237"/>
    </row>
    <row r="598" spans="2:8" s="193" customFormat="1">
      <c r="B598" s="207"/>
      <c r="E598" s="236"/>
      <c r="F598" s="236"/>
      <c r="G598" s="236"/>
      <c r="H598" s="237"/>
    </row>
    <row r="599" spans="2:8" s="193" customFormat="1">
      <c r="B599" s="207"/>
      <c r="E599" s="236"/>
      <c r="F599" s="236"/>
      <c r="G599" s="236"/>
      <c r="H599" s="237"/>
    </row>
    <row r="600" spans="2:8" s="193" customFormat="1">
      <c r="B600" s="207"/>
      <c r="E600" s="236"/>
      <c r="F600" s="236"/>
      <c r="G600" s="236"/>
      <c r="H600" s="237"/>
    </row>
    <row r="601" spans="2:8" s="193" customFormat="1">
      <c r="B601" s="207"/>
      <c r="E601" s="236"/>
      <c r="F601" s="236"/>
      <c r="G601" s="236"/>
      <c r="H601" s="237"/>
    </row>
    <row r="602" spans="2:8" s="193" customFormat="1">
      <c r="B602" s="207"/>
      <c r="E602" s="236"/>
      <c r="F602" s="236"/>
      <c r="G602" s="236"/>
      <c r="H602" s="237"/>
    </row>
    <row r="603" spans="2:8" s="193" customFormat="1">
      <c r="B603" s="207"/>
      <c r="E603" s="236"/>
      <c r="F603" s="236"/>
      <c r="G603" s="236"/>
      <c r="H603" s="237"/>
    </row>
    <row r="604" spans="2:8" s="193" customFormat="1">
      <c r="B604" s="207"/>
      <c r="E604" s="236"/>
      <c r="F604" s="236"/>
      <c r="G604" s="236"/>
      <c r="H604" s="237"/>
    </row>
    <row r="605" spans="2:8" s="193" customFormat="1">
      <c r="B605" s="207"/>
      <c r="E605" s="236"/>
      <c r="F605" s="236"/>
      <c r="G605" s="236"/>
      <c r="H605" s="237"/>
    </row>
    <row r="606" spans="2:8" s="193" customFormat="1">
      <c r="B606" s="207"/>
      <c r="E606" s="236"/>
      <c r="F606" s="236"/>
      <c r="G606" s="236"/>
      <c r="H606" s="237"/>
    </row>
    <row r="607" spans="2:8" s="193" customFormat="1">
      <c r="B607" s="207"/>
      <c r="E607" s="236"/>
      <c r="F607" s="236"/>
      <c r="G607" s="236"/>
      <c r="H607" s="237"/>
    </row>
    <row r="608" spans="2:8" s="193" customFormat="1">
      <c r="B608" s="207"/>
      <c r="E608" s="236"/>
      <c r="F608" s="236"/>
      <c r="G608" s="236"/>
      <c r="H608" s="237"/>
    </row>
    <row r="609" spans="2:8" s="193" customFormat="1">
      <c r="B609" s="207"/>
      <c r="E609" s="236"/>
      <c r="F609" s="236"/>
      <c r="G609" s="236"/>
      <c r="H609" s="237"/>
    </row>
    <row r="610" spans="2:8" s="193" customFormat="1">
      <c r="B610" s="207"/>
      <c r="E610" s="236"/>
      <c r="F610" s="236"/>
      <c r="G610" s="236"/>
      <c r="H610" s="237"/>
    </row>
    <row r="611" spans="2:8" s="193" customFormat="1">
      <c r="B611" s="207"/>
      <c r="E611" s="236"/>
      <c r="F611" s="236"/>
      <c r="G611" s="236"/>
      <c r="H611" s="237"/>
    </row>
    <row r="612" spans="2:8" s="193" customFormat="1">
      <c r="B612" s="207"/>
      <c r="E612" s="236"/>
      <c r="F612" s="236"/>
      <c r="G612" s="236"/>
      <c r="H612" s="237"/>
    </row>
    <row r="613" spans="2:8" s="193" customFormat="1">
      <c r="B613" s="207"/>
      <c r="E613" s="236"/>
      <c r="F613" s="236"/>
      <c r="G613" s="236"/>
      <c r="H613" s="237"/>
    </row>
    <row r="614" spans="2:8" s="193" customFormat="1">
      <c r="B614" s="207"/>
      <c r="E614" s="236"/>
      <c r="F614" s="236"/>
      <c r="G614" s="236"/>
      <c r="H614" s="237"/>
    </row>
    <row r="615" spans="2:8" s="193" customFormat="1">
      <c r="B615" s="207"/>
      <c r="E615" s="236"/>
      <c r="F615" s="236"/>
      <c r="G615" s="236"/>
      <c r="H615" s="237"/>
    </row>
    <row r="616" spans="2:8" s="193" customFormat="1">
      <c r="B616" s="207"/>
      <c r="E616" s="236"/>
      <c r="F616" s="236"/>
      <c r="G616" s="236"/>
      <c r="H616" s="237"/>
    </row>
    <row r="617" spans="2:8" s="193" customFormat="1">
      <c r="B617" s="207"/>
      <c r="E617" s="236"/>
      <c r="F617" s="236"/>
      <c r="G617" s="236"/>
      <c r="H617" s="237"/>
    </row>
    <row r="618" spans="2:8" s="193" customFormat="1">
      <c r="B618" s="207"/>
      <c r="E618" s="236"/>
      <c r="F618" s="236"/>
      <c r="G618" s="236"/>
      <c r="H618" s="237"/>
    </row>
    <row r="619" spans="2:8" s="193" customFormat="1">
      <c r="B619" s="207"/>
      <c r="E619" s="236"/>
      <c r="F619" s="236"/>
      <c r="G619" s="236"/>
      <c r="H619" s="237"/>
    </row>
    <row r="620" spans="2:8" s="193" customFormat="1">
      <c r="B620" s="207"/>
      <c r="E620" s="236"/>
      <c r="F620" s="236"/>
      <c r="G620" s="236"/>
      <c r="H620" s="237"/>
    </row>
    <row r="621" spans="2:8" s="193" customFormat="1">
      <c r="B621" s="207"/>
      <c r="E621" s="236"/>
      <c r="F621" s="236"/>
      <c r="G621" s="236"/>
      <c r="H621" s="237"/>
    </row>
    <row r="622" spans="2:8" s="193" customFormat="1">
      <c r="B622" s="207"/>
      <c r="E622" s="236"/>
      <c r="F622" s="236"/>
      <c r="G622" s="236"/>
      <c r="H622" s="237"/>
    </row>
    <row r="623" spans="2:8" s="193" customFormat="1">
      <c r="B623" s="207"/>
      <c r="E623" s="236"/>
      <c r="F623" s="236"/>
      <c r="G623" s="236"/>
      <c r="H623" s="237"/>
    </row>
    <row r="624" spans="2:8" s="193" customFormat="1">
      <c r="B624" s="207"/>
      <c r="E624" s="236"/>
      <c r="F624" s="236"/>
      <c r="G624" s="236"/>
      <c r="H624" s="237"/>
    </row>
    <row r="625" spans="2:8" s="193" customFormat="1">
      <c r="B625" s="207"/>
      <c r="E625" s="236"/>
      <c r="F625" s="236"/>
      <c r="G625" s="236"/>
      <c r="H625" s="237"/>
    </row>
    <row r="626" spans="2:8" s="193" customFormat="1">
      <c r="B626" s="207"/>
      <c r="E626" s="236"/>
      <c r="F626" s="236"/>
      <c r="G626" s="236"/>
      <c r="H626" s="237"/>
    </row>
    <row r="627" spans="2:8" s="193" customFormat="1">
      <c r="B627" s="207"/>
      <c r="E627" s="236"/>
      <c r="F627" s="236"/>
      <c r="G627" s="236"/>
      <c r="H627" s="237"/>
    </row>
    <row r="628" spans="2:8" s="193" customFormat="1">
      <c r="B628" s="207"/>
      <c r="E628" s="236"/>
      <c r="F628" s="236"/>
      <c r="G628" s="236"/>
      <c r="H628" s="237"/>
    </row>
    <row r="629" spans="2:8" s="193" customFormat="1">
      <c r="B629" s="207"/>
      <c r="E629" s="236"/>
      <c r="F629" s="236"/>
      <c r="G629" s="236"/>
      <c r="H629" s="237"/>
    </row>
    <row r="630" spans="2:8" s="193" customFormat="1">
      <c r="B630" s="207"/>
      <c r="E630" s="236"/>
      <c r="F630" s="236"/>
      <c r="G630" s="236"/>
      <c r="H630" s="237"/>
    </row>
    <row r="631" spans="2:8" s="193" customFormat="1">
      <c r="B631" s="207"/>
      <c r="E631" s="236"/>
      <c r="F631" s="236"/>
      <c r="G631" s="236"/>
      <c r="H631" s="237"/>
    </row>
    <row r="632" spans="2:8" s="193" customFormat="1">
      <c r="B632" s="207"/>
      <c r="E632" s="236"/>
      <c r="F632" s="236"/>
      <c r="G632" s="236"/>
      <c r="H632" s="237"/>
    </row>
    <row r="633" spans="2:8" s="193" customFormat="1">
      <c r="B633" s="207"/>
      <c r="E633" s="236"/>
      <c r="F633" s="236"/>
      <c r="G633" s="236"/>
      <c r="H633" s="237"/>
    </row>
    <row r="634" spans="2:8" s="193" customFormat="1">
      <c r="B634" s="207"/>
      <c r="E634" s="236"/>
      <c r="F634" s="236"/>
      <c r="G634" s="236"/>
      <c r="H634" s="237"/>
    </row>
    <row r="635" spans="2:8" s="193" customFormat="1">
      <c r="B635" s="207"/>
      <c r="E635" s="236"/>
      <c r="F635" s="236"/>
      <c r="G635" s="236"/>
      <c r="H635" s="237"/>
    </row>
    <row r="636" spans="2:8" s="193" customFormat="1">
      <c r="B636" s="207"/>
      <c r="E636" s="236"/>
      <c r="F636" s="236"/>
      <c r="G636" s="236"/>
      <c r="H636" s="237"/>
    </row>
    <row r="637" spans="2:8" s="193" customFormat="1">
      <c r="B637" s="207"/>
      <c r="E637" s="236"/>
      <c r="F637" s="236"/>
      <c r="G637" s="236"/>
      <c r="H637" s="237"/>
    </row>
    <row r="638" spans="2:8" s="193" customFormat="1">
      <c r="B638" s="207"/>
      <c r="E638" s="236"/>
      <c r="F638" s="236"/>
      <c r="G638" s="236"/>
      <c r="H638" s="237"/>
    </row>
    <row r="639" spans="2:8" s="193" customFormat="1">
      <c r="B639" s="207"/>
      <c r="E639" s="236"/>
      <c r="F639" s="236"/>
      <c r="G639" s="236"/>
      <c r="H639" s="237"/>
    </row>
    <row r="640" spans="2:8" s="193" customFormat="1">
      <c r="B640" s="207"/>
      <c r="E640" s="236"/>
      <c r="F640" s="236"/>
      <c r="G640" s="236"/>
      <c r="H640" s="237"/>
    </row>
    <row r="641" spans="2:8" s="193" customFormat="1">
      <c r="B641" s="207"/>
      <c r="E641" s="236"/>
      <c r="F641" s="236"/>
      <c r="G641" s="236"/>
      <c r="H641" s="237"/>
    </row>
    <row r="642" spans="2:8" s="193" customFormat="1">
      <c r="B642" s="207"/>
      <c r="E642" s="236"/>
      <c r="F642" s="236"/>
      <c r="G642" s="236"/>
      <c r="H642" s="237"/>
    </row>
    <row r="643" spans="2:8" s="193" customFormat="1">
      <c r="B643" s="207"/>
      <c r="E643" s="236"/>
      <c r="F643" s="236"/>
      <c r="G643" s="236"/>
      <c r="H643" s="237"/>
    </row>
    <row r="644" spans="2:8" s="193" customFormat="1">
      <c r="B644" s="207"/>
      <c r="E644" s="236"/>
      <c r="F644" s="236"/>
      <c r="G644" s="236"/>
      <c r="H644" s="237"/>
    </row>
    <row r="645" spans="2:8" s="193" customFormat="1">
      <c r="B645" s="207"/>
      <c r="E645" s="236"/>
      <c r="F645" s="236"/>
      <c r="G645" s="236"/>
      <c r="H645" s="237"/>
    </row>
    <row r="646" spans="2:8" s="193" customFormat="1">
      <c r="B646" s="207"/>
      <c r="E646" s="236"/>
      <c r="F646" s="236"/>
      <c r="G646" s="236"/>
      <c r="H646" s="237"/>
    </row>
    <row r="647" spans="2:8" s="193" customFormat="1">
      <c r="B647" s="207"/>
      <c r="E647" s="236"/>
      <c r="F647" s="236"/>
      <c r="G647" s="236"/>
      <c r="H647" s="237"/>
    </row>
    <row r="648" spans="2:8" s="193" customFormat="1">
      <c r="B648" s="207"/>
      <c r="E648" s="236"/>
      <c r="F648" s="236"/>
      <c r="G648" s="236"/>
      <c r="H648" s="237"/>
    </row>
    <row r="649" spans="2:8" s="193" customFormat="1">
      <c r="B649" s="207"/>
      <c r="E649" s="236"/>
      <c r="F649" s="236"/>
      <c r="G649" s="236"/>
      <c r="H649" s="237"/>
    </row>
    <row r="650" spans="2:8" s="193" customFormat="1">
      <c r="B650" s="207"/>
      <c r="E650" s="236"/>
      <c r="F650" s="236"/>
      <c r="G650" s="236"/>
      <c r="H650" s="237"/>
    </row>
    <row r="651" spans="2:8" s="193" customFormat="1">
      <c r="B651" s="207"/>
      <c r="E651" s="236"/>
      <c r="F651" s="236"/>
      <c r="G651" s="236"/>
      <c r="H651" s="237"/>
    </row>
    <row r="652" spans="2:8" s="193" customFormat="1">
      <c r="B652" s="207"/>
      <c r="E652" s="236"/>
      <c r="F652" s="236"/>
      <c r="G652" s="236"/>
      <c r="H652" s="237"/>
    </row>
    <row r="653" spans="2:8" s="193" customFormat="1">
      <c r="B653" s="207"/>
      <c r="E653" s="236"/>
      <c r="F653" s="236"/>
      <c r="G653" s="236"/>
      <c r="H653" s="237"/>
    </row>
    <row r="654" spans="2:8" s="193" customFormat="1">
      <c r="B654" s="207"/>
      <c r="E654" s="236"/>
      <c r="F654" s="236"/>
      <c r="G654" s="236"/>
      <c r="H654" s="237"/>
    </row>
    <row r="655" spans="2:8" s="193" customFormat="1">
      <c r="B655" s="207"/>
      <c r="E655" s="236"/>
      <c r="F655" s="236"/>
      <c r="G655" s="236"/>
      <c r="H655" s="237"/>
    </row>
    <row r="656" spans="2:8" s="193" customFormat="1">
      <c r="B656" s="207"/>
      <c r="E656" s="236"/>
      <c r="F656" s="236"/>
      <c r="G656" s="236"/>
      <c r="H656" s="237"/>
    </row>
    <row r="657" spans="2:8" s="193" customFormat="1">
      <c r="B657" s="207"/>
      <c r="E657" s="236"/>
      <c r="F657" s="236"/>
      <c r="G657" s="236"/>
      <c r="H657" s="237"/>
    </row>
    <row r="658" spans="2:8" s="193" customFormat="1">
      <c r="B658" s="207"/>
      <c r="E658" s="236"/>
      <c r="F658" s="236"/>
      <c r="G658" s="236"/>
      <c r="H658" s="237"/>
    </row>
    <row r="659" spans="2:8" s="193" customFormat="1">
      <c r="B659" s="207"/>
      <c r="E659" s="236"/>
      <c r="F659" s="236"/>
      <c r="G659" s="236"/>
      <c r="H659" s="237"/>
    </row>
    <row r="660" spans="2:8" s="193" customFormat="1">
      <c r="B660" s="207"/>
      <c r="E660" s="236"/>
      <c r="F660" s="236"/>
      <c r="G660" s="236"/>
      <c r="H660" s="237"/>
    </row>
    <row r="661" spans="2:8" s="193" customFormat="1">
      <c r="B661" s="207"/>
      <c r="E661" s="236"/>
      <c r="F661" s="236"/>
      <c r="G661" s="236"/>
      <c r="H661" s="237"/>
    </row>
    <row r="662" spans="2:8" s="193" customFormat="1">
      <c r="B662" s="207"/>
      <c r="E662" s="236"/>
      <c r="F662" s="236"/>
      <c r="G662" s="236"/>
      <c r="H662" s="237"/>
    </row>
    <row r="663" spans="2:8" s="193" customFormat="1">
      <c r="B663" s="207"/>
      <c r="E663" s="236"/>
      <c r="F663" s="236"/>
      <c r="G663" s="236"/>
      <c r="H663" s="237"/>
    </row>
    <row r="664" spans="2:8" s="193" customFormat="1">
      <c r="B664" s="207"/>
      <c r="E664" s="236"/>
      <c r="F664" s="236"/>
      <c r="G664" s="236"/>
      <c r="H664" s="237"/>
    </row>
    <row r="665" spans="2:8" s="193" customFormat="1">
      <c r="B665" s="207"/>
      <c r="E665" s="236"/>
      <c r="F665" s="236"/>
      <c r="G665" s="236"/>
      <c r="H665" s="237"/>
    </row>
    <row r="666" spans="2:8" s="193" customFormat="1">
      <c r="B666" s="207"/>
      <c r="E666" s="236"/>
      <c r="F666" s="236"/>
      <c r="G666" s="236"/>
      <c r="H666" s="237"/>
    </row>
    <row r="667" spans="2:8" s="193" customFormat="1">
      <c r="B667" s="207"/>
      <c r="E667" s="236"/>
      <c r="F667" s="236"/>
      <c r="G667" s="236"/>
      <c r="H667" s="237"/>
    </row>
    <row r="668" spans="2:8" s="193" customFormat="1">
      <c r="B668" s="207"/>
      <c r="E668" s="236"/>
      <c r="F668" s="236"/>
      <c r="G668" s="236"/>
      <c r="H668" s="237"/>
    </row>
    <row r="669" spans="2:8" s="193" customFormat="1">
      <c r="B669" s="207"/>
      <c r="E669" s="236"/>
      <c r="F669" s="236"/>
      <c r="G669" s="236"/>
      <c r="H669" s="237"/>
    </row>
    <row r="670" spans="2:8" s="193" customFormat="1">
      <c r="B670" s="207"/>
      <c r="E670" s="236"/>
      <c r="F670" s="236"/>
      <c r="G670" s="236"/>
      <c r="H670" s="237"/>
    </row>
    <row r="671" spans="2:8" s="193" customFormat="1">
      <c r="B671" s="207"/>
      <c r="E671" s="236"/>
      <c r="F671" s="236"/>
      <c r="G671" s="236"/>
      <c r="H671" s="237"/>
    </row>
    <row r="672" spans="2:8" s="193" customFormat="1">
      <c r="B672" s="207"/>
      <c r="E672" s="236"/>
      <c r="F672" s="236"/>
      <c r="G672" s="236"/>
      <c r="H672" s="237"/>
    </row>
    <row r="673" spans="2:8" s="193" customFormat="1">
      <c r="B673" s="207"/>
      <c r="E673" s="236"/>
      <c r="F673" s="236"/>
      <c r="G673" s="236"/>
      <c r="H673" s="237"/>
    </row>
    <row r="674" spans="2:8" s="193" customFormat="1">
      <c r="B674" s="207"/>
      <c r="E674" s="236"/>
      <c r="F674" s="236"/>
      <c r="G674" s="236"/>
      <c r="H674" s="237"/>
    </row>
    <row r="675" spans="2:8" s="193" customFormat="1">
      <c r="B675" s="207"/>
      <c r="E675" s="236"/>
      <c r="F675" s="236"/>
      <c r="G675" s="236"/>
      <c r="H675" s="237"/>
    </row>
    <row r="676" spans="2:8" s="193" customFormat="1">
      <c r="B676" s="207"/>
      <c r="E676" s="236"/>
      <c r="F676" s="236"/>
      <c r="G676" s="236"/>
      <c r="H676" s="237"/>
    </row>
    <row r="677" spans="2:8" s="193" customFormat="1">
      <c r="B677" s="207"/>
      <c r="E677" s="236"/>
      <c r="F677" s="236"/>
      <c r="G677" s="236"/>
      <c r="H677" s="237"/>
    </row>
    <row r="678" spans="2:8" s="193" customFormat="1">
      <c r="B678" s="207"/>
      <c r="E678" s="236"/>
      <c r="F678" s="236"/>
      <c r="G678" s="236"/>
      <c r="H678" s="237"/>
    </row>
    <row r="679" spans="2:8" s="193" customFormat="1">
      <c r="B679" s="207"/>
      <c r="E679" s="236"/>
      <c r="F679" s="236"/>
      <c r="G679" s="236"/>
      <c r="H679" s="237"/>
    </row>
    <row r="680" spans="2:8" s="193" customFormat="1">
      <c r="B680" s="207"/>
      <c r="E680" s="236"/>
      <c r="F680" s="236"/>
      <c r="G680" s="236"/>
      <c r="H680" s="237"/>
    </row>
    <row r="681" spans="2:8" s="193" customFormat="1">
      <c r="B681" s="207"/>
      <c r="E681" s="236"/>
      <c r="F681" s="236"/>
      <c r="G681" s="236"/>
      <c r="H681" s="237"/>
    </row>
    <row r="682" spans="2:8" s="193" customFormat="1">
      <c r="B682" s="207"/>
      <c r="E682" s="236"/>
      <c r="F682" s="236"/>
      <c r="G682" s="236"/>
      <c r="H682" s="237"/>
    </row>
    <row r="683" spans="2:8" s="193" customFormat="1">
      <c r="B683" s="207"/>
      <c r="E683" s="236"/>
      <c r="F683" s="236"/>
      <c r="G683" s="236"/>
      <c r="H683" s="237"/>
    </row>
    <row r="684" spans="2:8" s="193" customFormat="1">
      <c r="B684" s="207"/>
      <c r="E684" s="236"/>
      <c r="F684" s="236"/>
      <c r="G684" s="236"/>
      <c r="H684" s="237"/>
    </row>
    <row r="685" spans="2:8" s="193" customFormat="1">
      <c r="B685" s="207"/>
      <c r="E685" s="236"/>
      <c r="F685" s="236"/>
      <c r="G685" s="236"/>
      <c r="H685" s="237"/>
    </row>
    <row r="686" spans="2:8" s="193" customFormat="1">
      <c r="B686" s="207"/>
      <c r="E686" s="236"/>
      <c r="F686" s="236"/>
      <c r="G686" s="236"/>
      <c r="H686" s="237"/>
    </row>
    <row r="687" spans="2:8" s="193" customFormat="1">
      <c r="B687" s="207"/>
      <c r="E687" s="236"/>
      <c r="F687" s="236"/>
      <c r="G687" s="236"/>
      <c r="H687" s="237"/>
    </row>
    <row r="688" spans="2:8" s="193" customFormat="1">
      <c r="B688" s="207"/>
      <c r="E688" s="236"/>
      <c r="F688" s="236"/>
      <c r="G688" s="236"/>
      <c r="H688" s="237"/>
    </row>
    <row r="689" spans="2:8" s="193" customFormat="1">
      <c r="B689" s="207"/>
      <c r="E689" s="236"/>
      <c r="F689" s="236"/>
      <c r="G689" s="236"/>
      <c r="H689" s="237"/>
    </row>
    <row r="690" spans="2:8" s="193" customFormat="1">
      <c r="B690" s="207"/>
      <c r="E690" s="236"/>
      <c r="F690" s="236"/>
      <c r="G690" s="236"/>
      <c r="H690" s="237"/>
    </row>
    <row r="691" spans="2:8" s="193" customFormat="1">
      <c r="B691" s="207"/>
      <c r="E691" s="236"/>
      <c r="F691" s="236"/>
      <c r="G691" s="236"/>
      <c r="H691" s="237"/>
    </row>
    <row r="692" spans="2:8" s="193" customFormat="1">
      <c r="B692" s="207"/>
      <c r="E692" s="236"/>
      <c r="F692" s="236"/>
      <c r="G692" s="236"/>
      <c r="H692" s="237"/>
    </row>
    <row r="693" spans="2:8" s="193" customFormat="1">
      <c r="B693" s="207"/>
      <c r="E693" s="236"/>
      <c r="F693" s="236"/>
      <c r="G693" s="236"/>
      <c r="H693" s="237"/>
    </row>
    <row r="694" spans="2:8" s="193" customFormat="1">
      <c r="B694" s="207"/>
      <c r="E694" s="236"/>
      <c r="F694" s="236"/>
      <c r="G694" s="236"/>
      <c r="H694" s="237"/>
    </row>
    <row r="695" spans="2:8" s="193" customFormat="1">
      <c r="B695" s="207"/>
      <c r="E695" s="236"/>
      <c r="F695" s="236"/>
      <c r="G695" s="236"/>
      <c r="H695" s="237"/>
    </row>
    <row r="696" spans="2:8" s="193" customFormat="1">
      <c r="B696" s="207"/>
      <c r="E696" s="236"/>
      <c r="F696" s="236"/>
      <c r="G696" s="236"/>
      <c r="H696" s="237"/>
    </row>
    <row r="697" spans="2:8" s="193" customFormat="1">
      <c r="B697" s="207"/>
      <c r="E697" s="236"/>
      <c r="F697" s="236"/>
      <c r="G697" s="236"/>
      <c r="H697" s="237"/>
    </row>
    <row r="698" spans="2:8" s="193" customFormat="1">
      <c r="B698" s="207"/>
      <c r="E698" s="236"/>
      <c r="F698" s="236"/>
      <c r="G698" s="236"/>
      <c r="H698" s="237"/>
    </row>
    <row r="699" spans="2:8" s="193" customFormat="1">
      <c r="B699" s="207"/>
      <c r="E699" s="236"/>
      <c r="F699" s="236"/>
      <c r="G699" s="236"/>
      <c r="H699" s="237"/>
    </row>
    <row r="700" spans="2:8" s="193" customFormat="1">
      <c r="B700" s="207"/>
      <c r="E700" s="236"/>
      <c r="F700" s="236"/>
      <c r="G700" s="236"/>
      <c r="H700" s="237"/>
    </row>
    <row r="701" spans="2:8" s="193" customFormat="1">
      <c r="B701" s="207"/>
      <c r="E701" s="236"/>
      <c r="F701" s="236"/>
      <c r="G701" s="236"/>
      <c r="H701" s="237"/>
    </row>
    <row r="702" spans="2:8" s="193" customFormat="1">
      <c r="B702" s="207"/>
      <c r="E702" s="236"/>
      <c r="F702" s="236"/>
      <c r="G702" s="236"/>
      <c r="H702" s="237"/>
    </row>
    <row r="703" spans="2:8" s="193" customFormat="1">
      <c r="B703" s="207"/>
      <c r="E703" s="236"/>
      <c r="F703" s="236"/>
      <c r="G703" s="236"/>
      <c r="H703" s="237"/>
    </row>
    <row r="704" spans="2:8" s="193" customFormat="1">
      <c r="B704" s="207"/>
      <c r="E704" s="236"/>
      <c r="F704" s="236"/>
      <c r="G704" s="236"/>
      <c r="H704" s="237"/>
    </row>
    <row r="705" spans="2:8" s="193" customFormat="1">
      <c r="B705" s="207"/>
      <c r="E705" s="236"/>
      <c r="F705" s="236"/>
      <c r="G705" s="236"/>
      <c r="H705" s="237"/>
    </row>
    <row r="706" spans="2:8" s="193" customFormat="1">
      <c r="B706" s="207"/>
      <c r="E706" s="236"/>
      <c r="F706" s="236"/>
      <c r="G706" s="236"/>
      <c r="H706" s="237"/>
    </row>
    <row r="707" spans="2:8" s="193" customFormat="1">
      <c r="B707" s="207"/>
      <c r="E707" s="236"/>
      <c r="F707" s="236"/>
      <c r="G707" s="236"/>
      <c r="H707" s="237"/>
    </row>
    <row r="708" spans="2:8" s="193" customFormat="1">
      <c r="B708" s="207"/>
      <c r="E708" s="236"/>
      <c r="F708" s="236"/>
      <c r="G708" s="236"/>
      <c r="H708" s="237"/>
    </row>
    <row r="709" spans="2:8" s="193" customFormat="1">
      <c r="B709" s="207"/>
      <c r="E709" s="236"/>
      <c r="F709" s="236"/>
      <c r="G709" s="236"/>
      <c r="H709" s="237"/>
    </row>
    <row r="710" spans="2:8" s="193" customFormat="1">
      <c r="B710" s="207"/>
      <c r="E710" s="236"/>
      <c r="F710" s="236"/>
      <c r="G710" s="236"/>
      <c r="H710" s="237"/>
    </row>
    <row r="711" spans="2:8" s="193" customFormat="1">
      <c r="B711" s="207"/>
      <c r="E711" s="236"/>
      <c r="F711" s="236"/>
      <c r="G711" s="236"/>
      <c r="H711" s="237"/>
    </row>
    <row r="712" spans="2:8" s="193" customFormat="1">
      <c r="B712" s="207"/>
      <c r="E712" s="236"/>
      <c r="F712" s="236"/>
      <c r="G712" s="236"/>
      <c r="H712" s="237"/>
    </row>
    <row r="713" spans="2:8" s="193" customFormat="1">
      <c r="B713" s="207"/>
      <c r="E713" s="236"/>
      <c r="F713" s="236"/>
      <c r="G713" s="236"/>
      <c r="H713" s="237"/>
    </row>
    <row r="714" spans="2:8" s="193" customFormat="1">
      <c r="B714" s="207"/>
      <c r="E714" s="236"/>
      <c r="F714" s="236"/>
      <c r="G714" s="236"/>
      <c r="H714" s="237"/>
    </row>
    <row r="715" spans="2:8" s="193" customFormat="1">
      <c r="B715" s="207"/>
      <c r="E715" s="236"/>
      <c r="F715" s="236"/>
      <c r="G715" s="236"/>
      <c r="H715" s="237"/>
    </row>
    <row r="716" spans="2:8" s="193" customFormat="1">
      <c r="B716" s="207"/>
      <c r="E716" s="236"/>
      <c r="F716" s="236"/>
      <c r="G716" s="236"/>
      <c r="H716" s="237"/>
    </row>
    <row r="717" spans="2:8" s="193" customFormat="1">
      <c r="B717" s="207"/>
      <c r="E717" s="236"/>
      <c r="F717" s="236"/>
      <c r="G717" s="236"/>
      <c r="H717" s="237"/>
    </row>
    <row r="718" spans="2:8" s="193" customFormat="1">
      <c r="B718" s="207"/>
      <c r="E718" s="236"/>
      <c r="F718" s="236"/>
      <c r="G718" s="236"/>
      <c r="H718" s="237"/>
    </row>
    <row r="719" spans="2:8" s="193" customFormat="1">
      <c r="B719" s="207"/>
      <c r="E719" s="236"/>
      <c r="F719" s="236"/>
      <c r="G719" s="236"/>
      <c r="H719" s="237"/>
    </row>
    <row r="720" spans="2:8" s="193" customFormat="1">
      <c r="B720" s="207"/>
      <c r="E720" s="236"/>
      <c r="F720" s="236"/>
      <c r="G720" s="236"/>
      <c r="H720" s="237"/>
    </row>
    <row r="721" spans="2:8" s="193" customFormat="1">
      <c r="B721" s="207"/>
      <c r="E721" s="236"/>
      <c r="F721" s="236"/>
      <c r="G721" s="236"/>
      <c r="H721" s="237"/>
    </row>
    <row r="722" spans="2:8" s="193" customFormat="1">
      <c r="B722" s="207"/>
      <c r="E722" s="236"/>
      <c r="F722" s="236"/>
      <c r="G722" s="236"/>
      <c r="H722" s="237"/>
    </row>
    <row r="723" spans="2:8" s="193" customFormat="1">
      <c r="B723" s="207"/>
      <c r="E723" s="236"/>
      <c r="F723" s="236"/>
      <c r="G723" s="236"/>
      <c r="H723" s="237"/>
    </row>
    <row r="724" spans="2:8" s="193" customFormat="1">
      <c r="B724" s="207"/>
      <c r="E724" s="236"/>
      <c r="F724" s="236"/>
      <c r="G724" s="236"/>
      <c r="H724" s="237"/>
    </row>
    <row r="725" spans="2:8" s="193" customFormat="1">
      <c r="B725" s="207"/>
      <c r="E725" s="236"/>
      <c r="F725" s="236"/>
      <c r="G725" s="236"/>
      <c r="H725" s="237"/>
    </row>
    <row r="726" spans="2:8" s="193" customFormat="1">
      <c r="B726" s="207"/>
      <c r="E726" s="236"/>
      <c r="F726" s="236"/>
      <c r="G726" s="236"/>
      <c r="H726" s="237"/>
    </row>
    <row r="727" spans="2:8" s="193" customFormat="1">
      <c r="B727" s="207"/>
      <c r="E727" s="236"/>
      <c r="F727" s="236"/>
      <c r="G727" s="236"/>
      <c r="H727" s="237"/>
    </row>
    <row r="728" spans="2:8" s="193" customFormat="1">
      <c r="B728" s="207"/>
      <c r="E728" s="236"/>
      <c r="F728" s="236"/>
      <c r="G728" s="236"/>
      <c r="H728" s="237"/>
    </row>
    <row r="729" spans="2:8" s="193" customFormat="1">
      <c r="B729" s="207"/>
      <c r="E729" s="236"/>
      <c r="F729" s="236"/>
      <c r="G729" s="236"/>
      <c r="H729" s="237"/>
    </row>
    <row r="730" spans="2:8" s="193" customFormat="1">
      <c r="B730" s="207"/>
      <c r="E730" s="236"/>
      <c r="F730" s="236"/>
      <c r="G730" s="236"/>
      <c r="H730" s="237"/>
    </row>
    <row r="731" spans="2:8" s="193" customFormat="1">
      <c r="B731" s="207"/>
      <c r="E731" s="236"/>
      <c r="F731" s="236"/>
      <c r="G731" s="236"/>
      <c r="H731" s="237"/>
    </row>
    <row r="732" spans="2:8" s="193" customFormat="1">
      <c r="B732" s="207"/>
      <c r="E732" s="236"/>
      <c r="F732" s="236"/>
      <c r="G732" s="236"/>
      <c r="H732" s="237"/>
    </row>
    <row r="733" spans="2:8" s="193" customFormat="1">
      <c r="B733" s="207"/>
      <c r="E733" s="236"/>
      <c r="F733" s="236"/>
      <c r="G733" s="236"/>
      <c r="H733" s="237"/>
    </row>
    <row r="734" spans="2:8" s="193" customFormat="1">
      <c r="B734" s="207"/>
      <c r="E734" s="236"/>
      <c r="F734" s="236"/>
      <c r="G734" s="236"/>
      <c r="H734" s="237"/>
    </row>
    <row r="735" spans="2:8" s="193" customFormat="1">
      <c r="B735" s="207"/>
      <c r="E735" s="236"/>
      <c r="F735" s="236"/>
      <c r="G735" s="236"/>
      <c r="H735" s="237"/>
    </row>
    <row r="736" spans="2:8" s="193" customFormat="1">
      <c r="B736" s="207"/>
      <c r="E736" s="236"/>
      <c r="F736" s="236"/>
      <c r="G736" s="236"/>
      <c r="H736" s="237"/>
    </row>
    <row r="737" spans="2:8" s="193" customFormat="1">
      <c r="B737" s="207"/>
      <c r="E737" s="236"/>
      <c r="F737" s="236"/>
      <c r="G737" s="236"/>
      <c r="H737" s="237"/>
    </row>
    <row r="738" spans="2:8" s="193" customFormat="1">
      <c r="B738" s="207"/>
      <c r="E738" s="236"/>
      <c r="F738" s="236"/>
      <c r="G738" s="236"/>
      <c r="H738" s="237"/>
    </row>
    <row r="739" spans="2:8" s="193" customFormat="1">
      <c r="B739" s="207"/>
      <c r="E739" s="236"/>
      <c r="F739" s="236"/>
      <c r="G739" s="236"/>
      <c r="H739" s="237"/>
    </row>
    <row r="740" spans="2:8" s="193" customFormat="1">
      <c r="B740" s="207"/>
      <c r="E740" s="236"/>
      <c r="F740" s="236"/>
      <c r="G740" s="236"/>
      <c r="H740" s="237"/>
    </row>
    <row r="741" spans="2:8" s="193" customFormat="1">
      <c r="B741" s="207"/>
      <c r="E741" s="236"/>
      <c r="F741" s="236"/>
      <c r="G741" s="236"/>
      <c r="H741" s="237"/>
    </row>
    <row r="742" spans="2:8" s="193" customFormat="1">
      <c r="B742" s="207"/>
      <c r="E742" s="236"/>
      <c r="F742" s="236"/>
      <c r="G742" s="236"/>
      <c r="H742" s="237"/>
    </row>
    <row r="743" spans="2:8" s="193" customFormat="1">
      <c r="B743" s="207"/>
      <c r="E743" s="236"/>
      <c r="F743" s="236"/>
      <c r="G743" s="236"/>
      <c r="H743" s="237"/>
    </row>
    <row r="744" spans="2:8" s="193" customFormat="1">
      <c r="B744" s="207"/>
      <c r="E744" s="236"/>
      <c r="F744" s="236"/>
      <c r="G744" s="236"/>
      <c r="H744" s="237"/>
    </row>
    <row r="745" spans="2:8" s="193" customFormat="1">
      <c r="B745" s="207"/>
      <c r="E745" s="236"/>
      <c r="F745" s="236"/>
      <c r="G745" s="236"/>
      <c r="H745" s="237"/>
    </row>
    <row r="746" spans="2:8" s="193" customFormat="1">
      <c r="B746" s="207"/>
      <c r="E746" s="236"/>
      <c r="F746" s="236"/>
      <c r="G746" s="236"/>
      <c r="H746" s="237"/>
    </row>
    <row r="747" spans="2:8" s="193" customFormat="1">
      <c r="B747" s="207"/>
      <c r="E747" s="236"/>
      <c r="F747" s="236"/>
      <c r="G747" s="236"/>
      <c r="H747" s="237"/>
    </row>
    <row r="748" spans="2:8" s="193" customFormat="1">
      <c r="B748" s="207"/>
      <c r="E748" s="236"/>
      <c r="F748" s="236"/>
      <c r="G748" s="236"/>
      <c r="H748" s="237"/>
    </row>
    <row r="749" spans="2:8" s="193" customFormat="1">
      <c r="B749" s="207"/>
      <c r="E749" s="236"/>
      <c r="F749" s="236"/>
      <c r="G749" s="236"/>
      <c r="H749" s="237"/>
    </row>
    <row r="750" spans="2:8" s="193" customFormat="1">
      <c r="B750" s="207"/>
      <c r="E750" s="236"/>
      <c r="F750" s="236"/>
      <c r="G750" s="236"/>
      <c r="H750" s="237"/>
    </row>
    <row r="751" spans="2:8" s="193" customFormat="1">
      <c r="B751" s="207"/>
      <c r="E751" s="236"/>
      <c r="F751" s="236"/>
      <c r="G751" s="236"/>
      <c r="H751" s="237"/>
    </row>
    <row r="752" spans="2:8" s="193" customFormat="1">
      <c r="B752" s="207"/>
      <c r="E752" s="236"/>
      <c r="F752" s="236"/>
      <c r="G752" s="236"/>
      <c r="H752" s="237"/>
    </row>
    <row r="753" spans="2:8" s="193" customFormat="1">
      <c r="B753" s="207"/>
      <c r="E753" s="236"/>
      <c r="F753" s="236"/>
      <c r="G753" s="236"/>
      <c r="H753" s="237"/>
    </row>
    <row r="754" spans="2:8" s="193" customFormat="1">
      <c r="B754" s="207"/>
      <c r="E754" s="236"/>
      <c r="F754" s="236"/>
      <c r="G754" s="236"/>
      <c r="H754" s="237"/>
    </row>
    <row r="755" spans="2:8" s="193" customFormat="1">
      <c r="B755" s="207"/>
      <c r="E755" s="236"/>
      <c r="F755" s="236"/>
      <c r="G755" s="236"/>
      <c r="H755" s="237"/>
    </row>
    <row r="756" spans="2:8" s="193" customFormat="1">
      <c r="B756" s="207"/>
      <c r="E756" s="236"/>
      <c r="F756" s="236"/>
      <c r="G756" s="236"/>
      <c r="H756" s="237"/>
    </row>
    <row r="757" spans="2:8" s="193" customFormat="1">
      <c r="B757" s="207"/>
      <c r="E757" s="236"/>
      <c r="F757" s="236"/>
      <c r="G757" s="236"/>
      <c r="H757" s="237"/>
    </row>
    <row r="758" spans="2:8" s="193" customFormat="1">
      <c r="B758" s="207"/>
      <c r="E758" s="236"/>
      <c r="F758" s="236"/>
      <c r="G758" s="236"/>
      <c r="H758" s="237"/>
    </row>
    <row r="759" spans="2:8" s="193" customFormat="1">
      <c r="B759" s="207"/>
      <c r="E759" s="236"/>
      <c r="F759" s="236"/>
      <c r="G759" s="236"/>
      <c r="H759" s="237"/>
    </row>
    <row r="760" spans="2:8" s="193" customFormat="1">
      <c r="B760" s="207"/>
      <c r="E760" s="236"/>
      <c r="F760" s="236"/>
      <c r="G760" s="236"/>
      <c r="H760" s="237"/>
    </row>
    <row r="761" spans="2:8" s="193" customFormat="1">
      <c r="B761" s="207"/>
      <c r="E761" s="236"/>
      <c r="F761" s="236"/>
      <c r="G761" s="236"/>
      <c r="H761" s="237"/>
    </row>
    <row r="762" spans="2:8" s="193" customFormat="1">
      <c r="B762" s="207"/>
      <c r="E762" s="236"/>
      <c r="F762" s="236"/>
      <c r="G762" s="236"/>
      <c r="H762" s="237"/>
    </row>
    <row r="763" spans="2:8" s="193" customFormat="1">
      <c r="B763" s="207"/>
      <c r="E763" s="236"/>
      <c r="F763" s="236"/>
      <c r="G763" s="236"/>
      <c r="H763" s="237"/>
    </row>
    <row r="764" spans="2:8" s="193" customFormat="1">
      <c r="B764" s="207"/>
      <c r="E764" s="236"/>
      <c r="F764" s="236"/>
      <c r="G764" s="236"/>
      <c r="H764" s="237"/>
    </row>
    <row r="765" spans="2:8" s="193" customFormat="1">
      <c r="B765" s="207"/>
      <c r="E765" s="236"/>
      <c r="F765" s="236"/>
      <c r="G765" s="236"/>
      <c r="H765" s="237"/>
    </row>
    <row r="766" spans="2:8" s="193" customFormat="1">
      <c r="B766" s="207"/>
      <c r="E766" s="236"/>
      <c r="F766" s="236"/>
      <c r="G766" s="236"/>
      <c r="H766" s="237"/>
    </row>
    <row r="767" spans="2:8" s="193" customFormat="1">
      <c r="B767" s="207"/>
      <c r="E767" s="236"/>
      <c r="F767" s="236"/>
      <c r="G767" s="236"/>
      <c r="H767" s="237"/>
    </row>
    <row r="768" spans="2:8" s="193" customFormat="1">
      <c r="B768" s="207"/>
      <c r="E768" s="236"/>
      <c r="F768" s="236"/>
      <c r="G768" s="236"/>
      <c r="H768" s="237"/>
    </row>
    <row r="769" spans="2:8" s="193" customFormat="1">
      <c r="B769" s="207"/>
      <c r="E769" s="236"/>
      <c r="F769" s="236"/>
      <c r="G769" s="236"/>
      <c r="H769" s="237"/>
    </row>
    <row r="770" spans="2:8" s="193" customFormat="1">
      <c r="B770" s="207"/>
      <c r="E770" s="236"/>
      <c r="F770" s="236"/>
      <c r="G770" s="236"/>
      <c r="H770" s="237"/>
    </row>
    <row r="771" spans="2:8" s="193" customFormat="1">
      <c r="B771" s="207"/>
      <c r="E771" s="236"/>
      <c r="F771" s="236"/>
      <c r="G771" s="236"/>
      <c r="H771" s="237"/>
    </row>
    <row r="772" spans="2:8" s="193" customFormat="1">
      <c r="B772" s="207"/>
      <c r="E772" s="236"/>
      <c r="F772" s="236"/>
      <c r="G772" s="236"/>
      <c r="H772" s="237"/>
    </row>
    <row r="773" spans="2:8" s="193" customFormat="1">
      <c r="B773" s="207"/>
      <c r="E773" s="236"/>
      <c r="F773" s="236"/>
      <c r="G773" s="236"/>
      <c r="H773" s="237"/>
    </row>
    <row r="774" spans="2:8" s="193" customFormat="1">
      <c r="B774" s="207"/>
      <c r="E774" s="236"/>
      <c r="F774" s="236"/>
      <c r="G774" s="236"/>
      <c r="H774" s="237"/>
    </row>
    <row r="775" spans="2:8" s="193" customFormat="1">
      <c r="B775" s="207"/>
      <c r="E775" s="236"/>
      <c r="F775" s="236"/>
      <c r="G775" s="236"/>
      <c r="H775" s="237"/>
    </row>
    <row r="776" spans="2:8" s="193" customFormat="1">
      <c r="B776" s="207"/>
      <c r="E776" s="236"/>
      <c r="F776" s="236"/>
      <c r="G776" s="236"/>
      <c r="H776" s="237"/>
    </row>
    <row r="777" spans="2:8" s="193" customFormat="1">
      <c r="B777" s="207"/>
      <c r="E777" s="236"/>
      <c r="F777" s="236"/>
      <c r="G777" s="236"/>
      <c r="H777" s="237"/>
    </row>
    <row r="778" spans="2:8" s="193" customFormat="1">
      <c r="B778" s="207"/>
      <c r="E778" s="236"/>
      <c r="F778" s="236"/>
      <c r="G778" s="236"/>
      <c r="H778" s="237"/>
    </row>
    <row r="779" spans="2:8" s="193" customFormat="1">
      <c r="B779" s="207"/>
      <c r="E779" s="236"/>
      <c r="F779" s="236"/>
      <c r="G779" s="236"/>
      <c r="H779" s="237"/>
    </row>
    <row r="780" spans="2:8" s="193" customFormat="1">
      <c r="B780" s="207"/>
      <c r="E780" s="236"/>
      <c r="F780" s="236"/>
      <c r="G780" s="236"/>
      <c r="H780" s="237"/>
    </row>
    <row r="781" spans="2:8" s="193" customFormat="1">
      <c r="B781" s="207"/>
      <c r="E781" s="236"/>
      <c r="F781" s="236"/>
      <c r="G781" s="236"/>
      <c r="H781" s="237"/>
    </row>
    <row r="782" spans="2:8" s="193" customFormat="1">
      <c r="B782" s="207"/>
      <c r="E782" s="236"/>
      <c r="F782" s="236"/>
      <c r="G782" s="236"/>
      <c r="H782" s="237"/>
    </row>
    <row r="783" spans="2:8" s="193" customFormat="1">
      <c r="B783" s="207"/>
      <c r="E783" s="236"/>
      <c r="F783" s="236"/>
      <c r="G783" s="236"/>
      <c r="H783" s="237"/>
    </row>
    <row r="784" spans="2:8" s="193" customFormat="1">
      <c r="B784" s="207"/>
      <c r="E784" s="236"/>
      <c r="F784" s="236"/>
      <c r="G784" s="236"/>
      <c r="H784" s="237"/>
    </row>
    <row r="785" spans="2:8" s="193" customFormat="1">
      <c r="B785" s="207"/>
      <c r="E785" s="236"/>
      <c r="F785" s="236"/>
      <c r="G785" s="236"/>
      <c r="H785" s="237"/>
    </row>
    <row r="786" spans="2:8" s="193" customFormat="1">
      <c r="B786" s="207"/>
      <c r="E786" s="236"/>
      <c r="F786" s="236"/>
      <c r="G786" s="236"/>
      <c r="H786" s="237"/>
    </row>
    <row r="787" spans="2:8" s="193" customFormat="1">
      <c r="B787" s="207"/>
      <c r="E787" s="236"/>
      <c r="F787" s="236"/>
      <c r="G787" s="236"/>
      <c r="H787" s="237"/>
    </row>
    <row r="788" spans="2:8" s="193" customFormat="1">
      <c r="B788" s="207"/>
      <c r="E788" s="236"/>
      <c r="F788" s="236"/>
      <c r="G788" s="236"/>
      <c r="H788" s="237"/>
    </row>
    <row r="789" spans="2:8" s="193" customFormat="1">
      <c r="B789" s="207"/>
      <c r="E789" s="236"/>
      <c r="F789" s="236"/>
      <c r="G789" s="236"/>
      <c r="H789" s="237"/>
    </row>
    <row r="790" spans="2:8" s="193" customFormat="1">
      <c r="B790" s="207"/>
      <c r="E790" s="236"/>
      <c r="F790" s="236"/>
      <c r="G790" s="236"/>
      <c r="H790" s="237"/>
    </row>
    <row r="791" spans="2:8" s="193" customFormat="1">
      <c r="B791" s="207"/>
      <c r="E791" s="236"/>
      <c r="F791" s="236"/>
      <c r="G791" s="236"/>
      <c r="H791" s="237"/>
    </row>
    <row r="792" spans="2:8" s="193" customFormat="1">
      <c r="B792" s="207"/>
      <c r="E792" s="236"/>
      <c r="F792" s="236"/>
      <c r="G792" s="236"/>
      <c r="H792" s="237"/>
    </row>
    <row r="793" spans="2:8" s="193" customFormat="1">
      <c r="B793" s="207"/>
      <c r="E793" s="236"/>
      <c r="F793" s="236"/>
      <c r="G793" s="236"/>
      <c r="H793" s="237"/>
    </row>
    <row r="794" spans="2:8" s="193" customFormat="1">
      <c r="B794" s="207"/>
      <c r="E794" s="236"/>
      <c r="F794" s="236"/>
      <c r="G794" s="236"/>
      <c r="H794" s="237"/>
    </row>
    <row r="795" spans="2:8" s="193" customFormat="1">
      <c r="B795" s="207"/>
      <c r="E795" s="236"/>
      <c r="F795" s="236"/>
      <c r="G795" s="236"/>
      <c r="H795" s="237"/>
    </row>
    <row r="796" spans="2:8" s="193" customFormat="1">
      <c r="B796" s="207"/>
      <c r="E796" s="236"/>
      <c r="F796" s="236"/>
      <c r="G796" s="236"/>
      <c r="H796" s="237"/>
    </row>
    <row r="797" spans="2:8" s="193" customFormat="1">
      <c r="B797" s="207"/>
      <c r="E797" s="236"/>
      <c r="F797" s="236"/>
      <c r="G797" s="236"/>
      <c r="H797" s="237"/>
    </row>
    <row r="798" spans="2:8" s="193" customFormat="1">
      <c r="B798" s="207"/>
      <c r="E798" s="236"/>
      <c r="F798" s="236"/>
      <c r="G798" s="236"/>
      <c r="H798" s="237"/>
    </row>
    <row r="799" spans="2:8" s="193" customFormat="1">
      <c r="B799" s="207"/>
      <c r="E799" s="236"/>
      <c r="F799" s="236"/>
      <c r="G799" s="236"/>
      <c r="H799" s="237"/>
    </row>
    <row r="800" spans="2:8" s="193" customFormat="1">
      <c r="B800" s="207"/>
      <c r="E800" s="236"/>
      <c r="F800" s="236"/>
      <c r="G800" s="236"/>
      <c r="H800" s="237"/>
    </row>
    <row r="801" spans="2:8" s="193" customFormat="1">
      <c r="B801" s="207"/>
      <c r="E801" s="236"/>
      <c r="F801" s="236"/>
      <c r="G801" s="236"/>
      <c r="H801" s="237"/>
    </row>
    <row r="802" spans="2:8" s="193" customFormat="1">
      <c r="B802" s="207"/>
      <c r="E802" s="236"/>
      <c r="F802" s="236"/>
      <c r="G802" s="236"/>
      <c r="H802" s="237"/>
    </row>
    <row r="803" spans="2:8" s="193" customFormat="1">
      <c r="B803" s="207"/>
      <c r="E803" s="236"/>
      <c r="F803" s="236"/>
      <c r="G803" s="236"/>
      <c r="H803" s="237"/>
    </row>
    <row r="804" spans="2:8" s="193" customFormat="1">
      <c r="B804" s="207"/>
      <c r="E804" s="236"/>
      <c r="F804" s="236"/>
      <c r="G804" s="236"/>
      <c r="H804" s="237"/>
    </row>
    <row r="805" spans="2:8" s="193" customFormat="1">
      <c r="B805" s="207"/>
      <c r="E805" s="236"/>
      <c r="F805" s="236"/>
      <c r="G805" s="236"/>
      <c r="H805" s="237"/>
    </row>
    <row r="806" spans="2:8" s="193" customFormat="1">
      <c r="B806" s="207"/>
      <c r="E806" s="236"/>
      <c r="F806" s="236"/>
      <c r="G806" s="236"/>
      <c r="H806" s="237"/>
    </row>
    <row r="807" spans="2:8" s="193" customFormat="1">
      <c r="B807" s="207"/>
      <c r="E807" s="236"/>
      <c r="F807" s="236"/>
      <c r="G807" s="236"/>
      <c r="H807" s="237"/>
    </row>
    <row r="808" spans="2:8" s="193" customFormat="1">
      <c r="B808" s="207"/>
      <c r="E808" s="236"/>
      <c r="F808" s="236"/>
      <c r="G808" s="236"/>
      <c r="H808" s="237"/>
    </row>
    <row r="809" spans="2:8" s="193" customFormat="1">
      <c r="B809" s="207"/>
      <c r="E809" s="236"/>
      <c r="F809" s="236"/>
      <c r="G809" s="236"/>
      <c r="H809" s="237"/>
    </row>
    <row r="810" spans="2:8" s="193" customFormat="1">
      <c r="B810" s="207"/>
      <c r="E810" s="236"/>
      <c r="F810" s="236"/>
      <c r="G810" s="236"/>
      <c r="H810" s="237"/>
    </row>
    <row r="811" spans="2:8" s="193" customFormat="1">
      <c r="B811" s="207"/>
      <c r="E811" s="236"/>
      <c r="F811" s="236"/>
      <c r="G811" s="236"/>
      <c r="H811" s="237"/>
    </row>
    <row r="812" spans="2:8" s="193" customFormat="1">
      <c r="B812" s="207"/>
      <c r="E812" s="236"/>
      <c r="F812" s="236"/>
      <c r="G812" s="236"/>
      <c r="H812" s="237"/>
    </row>
    <row r="813" spans="2:8" s="193" customFormat="1">
      <c r="B813" s="207"/>
      <c r="E813" s="236"/>
      <c r="F813" s="236"/>
      <c r="G813" s="236"/>
      <c r="H813" s="237"/>
    </row>
    <row r="814" spans="2:8" s="193" customFormat="1">
      <c r="B814" s="207"/>
      <c r="E814" s="236"/>
      <c r="F814" s="236"/>
      <c r="G814" s="236"/>
      <c r="H814" s="237"/>
    </row>
    <row r="815" spans="2:8" s="193" customFormat="1">
      <c r="B815" s="207"/>
      <c r="E815" s="236"/>
      <c r="F815" s="236"/>
      <c r="G815" s="236"/>
      <c r="H815" s="237"/>
    </row>
    <row r="816" spans="2:8" s="193" customFormat="1">
      <c r="B816" s="207"/>
      <c r="E816" s="236"/>
      <c r="F816" s="236"/>
      <c r="G816" s="236"/>
      <c r="H816" s="237"/>
    </row>
    <row r="817" spans="2:8" s="193" customFormat="1">
      <c r="B817" s="207"/>
      <c r="E817" s="236"/>
      <c r="F817" s="236"/>
      <c r="G817" s="236"/>
      <c r="H817" s="237"/>
    </row>
    <row r="818" spans="2:8" s="193" customFormat="1">
      <c r="B818" s="207"/>
      <c r="E818" s="236"/>
      <c r="F818" s="236"/>
      <c r="G818" s="236"/>
      <c r="H818" s="237"/>
    </row>
    <row r="819" spans="2:8" s="193" customFormat="1">
      <c r="B819" s="207"/>
      <c r="E819" s="236"/>
      <c r="F819" s="236"/>
      <c r="G819" s="236"/>
      <c r="H819" s="237"/>
    </row>
    <row r="820" spans="2:8" s="193" customFormat="1">
      <c r="B820" s="207"/>
      <c r="E820" s="236"/>
      <c r="F820" s="236"/>
      <c r="G820" s="236"/>
      <c r="H820" s="237"/>
    </row>
    <row r="821" spans="2:8" s="193" customFormat="1">
      <c r="B821" s="207"/>
      <c r="E821" s="236"/>
      <c r="F821" s="236"/>
      <c r="G821" s="236"/>
      <c r="H821" s="237"/>
    </row>
    <row r="822" spans="2:8" s="193" customFormat="1">
      <c r="B822" s="207"/>
      <c r="E822" s="236"/>
      <c r="F822" s="236"/>
      <c r="G822" s="236"/>
      <c r="H822" s="237"/>
    </row>
    <row r="823" spans="2:8" s="193" customFormat="1">
      <c r="B823" s="207"/>
      <c r="E823" s="236"/>
      <c r="F823" s="236"/>
      <c r="G823" s="236"/>
      <c r="H823" s="237"/>
    </row>
    <row r="824" spans="2:8" s="193" customFormat="1">
      <c r="B824" s="207"/>
      <c r="E824" s="236"/>
      <c r="F824" s="236"/>
      <c r="G824" s="236"/>
      <c r="H824" s="237"/>
    </row>
    <row r="825" spans="2:8" s="193" customFormat="1">
      <c r="B825" s="207"/>
      <c r="E825" s="236"/>
      <c r="F825" s="236"/>
      <c r="G825" s="236"/>
      <c r="H825" s="237"/>
    </row>
    <row r="826" spans="2:8" s="193" customFormat="1">
      <c r="B826" s="207"/>
      <c r="E826" s="236"/>
      <c r="F826" s="236"/>
      <c r="G826" s="236"/>
      <c r="H826" s="237"/>
    </row>
    <row r="827" spans="2:8" s="193" customFormat="1">
      <c r="B827" s="207"/>
      <c r="E827" s="236"/>
      <c r="F827" s="236"/>
      <c r="G827" s="236"/>
      <c r="H827" s="237"/>
    </row>
    <row r="828" spans="2:8" s="193" customFormat="1">
      <c r="B828" s="207"/>
      <c r="E828" s="236"/>
      <c r="F828" s="236"/>
      <c r="G828" s="236"/>
      <c r="H828" s="237"/>
    </row>
    <row r="829" spans="2:8" s="193" customFormat="1">
      <c r="B829" s="207"/>
      <c r="E829" s="236"/>
      <c r="F829" s="236"/>
      <c r="G829" s="236"/>
      <c r="H829" s="237"/>
    </row>
    <row r="830" spans="2:8" s="193" customFormat="1">
      <c r="B830" s="207"/>
      <c r="E830" s="236"/>
      <c r="F830" s="236"/>
      <c r="G830" s="236"/>
      <c r="H830" s="237"/>
    </row>
    <row r="831" spans="2:8" s="193" customFormat="1">
      <c r="B831" s="207"/>
      <c r="E831" s="236"/>
      <c r="F831" s="236"/>
      <c r="G831" s="236"/>
      <c r="H831" s="237"/>
    </row>
    <row r="832" spans="2:8" s="193" customFormat="1">
      <c r="B832" s="207"/>
      <c r="E832" s="236"/>
      <c r="F832" s="236"/>
      <c r="G832" s="236"/>
      <c r="H832" s="237"/>
    </row>
    <row r="833" spans="2:8" s="193" customFormat="1">
      <c r="B833" s="207"/>
      <c r="E833" s="236"/>
      <c r="F833" s="236"/>
      <c r="G833" s="236"/>
      <c r="H833" s="237"/>
    </row>
    <row r="834" spans="2:8" s="193" customFormat="1">
      <c r="B834" s="207"/>
      <c r="E834" s="236"/>
      <c r="F834" s="236"/>
      <c r="G834" s="236"/>
      <c r="H834" s="237"/>
    </row>
    <row r="835" spans="2:8" s="193" customFormat="1">
      <c r="B835" s="207"/>
      <c r="E835" s="236"/>
      <c r="F835" s="236"/>
      <c r="G835" s="236"/>
      <c r="H835" s="237"/>
    </row>
    <row r="836" spans="2:8" s="193" customFormat="1">
      <c r="B836" s="207"/>
      <c r="E836" s="236"/>
      <c r="F836" s="236"/>
      <c r="G836" s="236"/>
      <c r="H836" s="237"/>
    </row>
    <row r="837" spans="2:8" s="193" customFormat="1">
      <c r="B837" s="207"/>
      <c r="E837" s="236"/>
      <c r="F837" s="236"/>
      <c r="G837" s="236"/>
      <c r="H837" s="237"/>
    </row>
    <row r="838" spans="2:8" s="193" customFormat="1">
      <c r="B838" s="207"/>
      <c r="E838" s="236"/>
      <c r="F838" s="236"/>
      <c r="G838" s="236"/>
      <c r="H838" s="237"/>
    </row>
    <row r="839" spans="2:8" s="193" customFormat="1">
      <c r="B839" s="207"/>
      <c r="E839" s="236"/>
      <c r="F839" s="236"/>
      <c r="G839" s="236"/>
      <c r="H839" s="237"/>
    </row>
    <row r="840" spans="2:8" s="193" customFormat="1">
      <c r="B840" s="207"/>
      <c r="E840" s="236"/>
      <c r="F840" s="236"/>
      <c r="G840" s="236"/>
      <c r="H840" s="237"/>
    </row>
    <row r="841" spans="2:8" s="193" customFormat="1">
      <c r="B841" s="207"/>
      <c r="E841" s="236"/>
      <c r="F841" s="236"/>
      <c r="G841" s="236"/>
      <c r="H841" s="237"/>
    </row>
    <row r="842" spans="2:8" s="193" customFormat="1">
      <c r="B842" s="207"/>
      <c r="E842" s="236"/>
      <c r="F842" s="236"/>
      <c r="G842" s="236"/>
      <c r="H842" s="237"/>
    </row>
    <row r="843" spans="2:8" s="193" customFormat="1">
      <c r="B843" s="207"/>
      <c r="E843" s="236"/>
      <c r="F843" s="236"/>
      <c r="G843" s="236"/>
      <c r="H843" s="237"/>
    </row>
    <row r="844" spans="2:8" s="193" customFormat="1">
      <c r="B844" s="207"/>
      <c r="E844" s="236"/>
      <c r="F844" s="236"/>
      <c r="G844" s="236"/>
      <c r="H844" s="237"/>
    </row>
    <row r="845" spans="2:8" s="193" customFormat="1">
      <c r="B845" s="207"/>
      <c r="E845" s="236"/>
      <c r="F845" s="236"/>
      <c r="G845" s="236"/>
      <c r="H845" s="237"/>
    </row>
    <row r="846" spans="2:8" s="193" customFormat="1">
      <c r="B846" s="207"/>
      <c r="E846" s="236"/>
      <c r="F846" s="236"/>
      <c r="G846" s="236"/>
      <c r="H846" s="237"/>
    </row>
    <row r="847" spans="2:8" s="193" customFormat="1">
      <c r="B847" s="207"/>
      <c r="E847" s="236"/>
      <c r="F847" s="236"/>
      <c r="G847" s="236"/>
      <c r="H847" s="237"/>
    </row>
    <row r="848" spans="2:8" s="193" customFormat="1">
      <c r="B848" s="207"/>
      <c r="E848" s="236"/>
      <c r="F848" s="236"/>
      <c r="G848" s="236"/>
      <c r="H848" s="237"/>
    </row>
    <row r="849" spans="2:8" s="193" customFormat="1">
      <c r="B849" s="207"/>
      <c r="E849" s="236"/>
      <c r="F849" s="236"/>
      <c r="G849" s="236"/>
      <c r="H849" s="237"/>
    </row>
    <row r="850" spans="2:8" s="193" customFormat="1">
      <c r="B850" s="207"/>
      <c r="E850" s="236"/>
      <c r="F850" s="236"/>
      <c r="G850" s="236"/>
      <c r="H850" s="237"/>
    </row>
    <row r="851" spans="2:8" s="193" customFormat="1">
      <c r="B851" s="207"/>
      <c r="E851" s="236"/>
      <c r="F851" s="236"/>
      <c r="G851" s="236"/>
      <c r="H851" s="237"/>
    </row>
    <row r="852" spans="2:8" s="193" customFormat="1">
      <c r="B852" s="207"/>
      <c r="E852" s="236"/>
      <c r="F852" s="236"/>
      <c r="G852" s="236"/>
      <c r="H852" s="237"/>
    </row>
    <row r="853" spans="2:8" s="193" customFormat="1">
      <c r="B853" s="207"/>
      <c r="E853" s="236"/>
      <c r="F853" s="236"/>
      <c r="G853" s="236"/>
      <c r="H853" s="237"/>
    </row>
    <row r="854" spans="2:8" s="193" customFormat="1">
      <c r="B854" s="207"/>
      <c r="E854" s="236"/>
      <c r="F854" s="236"/>
      <c r="G854" s="236"/>
      <c r="H854" s="237"/>
    </row>
    <row r="855" spans="2:8" s="193" customFormat="1">
      <c r="B855" s="207"/>
      <c r="E855" s="236"/>
      <c r="F855" s="236"/>
      <c r="G855" s="236"/>
      <c r="H855" s="237"/>
    </row>
    <row r="856" spans="2:8" s="193" customFormat="1">
      <c r="B856" s="207"/>
      <c r="E856" s="236"/>
      <c r="F856" s="236"/>
      <c r="G856" s="236"/>
      <c r="H856" s="237"/>
    </row>
    <row r="857" spans="2:8" s="193" customFormat="1">
      <c r="B857" s="207"/>
      <c r="E857" s="236"/>
      <c r="F857" s="236"/>
      <c r="G857" s="236"/>
      <c r="H857" s="237"/>
    </row>
    <row r="858" spans="2:8" s="193" customFormat="1">
      <c r="B858" s="207"/>
      <c r="E858" s="236"/>
      <c r="F858" s="236"/>
      <c r="G858" s="236"/>
      <c r="H858" s="237"/>
    </row>
    <row r="859" spans="2:8" s="193" customFormat="1">
      <c r="B859" s="207"/>
      <c r="E859" s="236"/>
      <c r="F859" s="236"/>
      <c r="G859" s="236"/>
      <c r="H859" s="237"/>
    </row>
    <row r="860" spans="2:8" s="193" customFormat="1">
      <c r="B860" s="207"/>
      <c r="E860" s="236"/>
      <c r="F860" s="236"/>
      <c r="G860" s="236"/>
      <c r="H860" s="237"/>
    </row>
    <row r="861" spans="2:8" s="193" customFormat="1">
      <c r="B861" s="207"/>
      <c r="E861" s="236"/>
      <c r="F861" s="236"/>
      <c r="G861" s="236"/>
      <c r="H861" s="237"/>
    </row>
    <row r="862" spans="2:8" s="193" customFormat="1">
      <c r="B862" s="207"/>
      <c r="E862" s="236"/>
      <c r="F862" s="236"/>
      <c r="G862" s="236"/>
      <c r="H862" s="237"/>
    </row>
    <row r="863" spans="2:8" s="193" customFormat="1">
      <c r="B863" s="207"/>
      <c r="E863" s="236"/>
      <c r="F863" s="236"/>
      <c r="G863" s="236"/>
      <c r="H863" s="237"/>
    </row>
    <row r="864" spans="2:8" s="193" customFormat="1">
      <c r="B864" s="207"/>
      <c r="E864" s="236"/>
      <c r="F864" s="236"/>
      <c r="G864" s="236"/>
      <c r="H864" s="237"/>
    </row>
    <row r="865" spans="2:8" s="193" customFormat="1">
      <c r="B865" s="207"/>
      <c r="E865" s="236"/>
      <c r="F865" s="236"/>
      <c r="G865" s="236"/>
      <c r="H865" s="237"/>
    </row>
    <row r="866" spans="2:8" s="193" customFormat="1">
      <c r="B866" s="207"/>
      <c r="E866" s="236"/>
      <c r="F866" s="236"/>
      <c r="G866" s="236"/>
      <c r="H866" s="237"/>
    </row>
    <row r="867" spans="2:8" s="193" customFormat="1">
      <c r="B867" s="207"/>
      <c r="E867" s="236"/>
      <c r="F867" s="236"/>
      <c r="G867" s="236"/>
      <c r="H867" s="237"/>
    </row>
    <row r="868" spans="2:8" s="193" customFormat="1">
      <c r="B868" s="207"/>
      <c r="E868" s="236"/>
      <c r="F868" s="236"/>
      <c r="G868" s="236"/>
      <c r="H868" s="237"/>
    </row>
    <row r="869" spans="2:8" s="193" customFormat="1">
      <c r="B869" s="207"/>
      <c r="E869" s="236"/>
      <c r="F869" s="236"/>
      <c r="G869" s="236"/>
      <c r="H869" s="237"/>
    </row>
    <row r="870" spans="2:8" s="193" customFormat="1">
      <c r="B870" s="207"/>
      <c r="E870" s="236"/>
      <c r="F870" s="236"/>
      <c r="G870" s="236"/>
      <c r="H870" s="237"/>
    </row>
    <row r="871" spans="2:8" s="193" customFormat="1">
      <c r="B871" s="207"/>
      <c r="E871" s="236"/>
      <c r="F871" s="236"/>
      <c r="G871" s="236"/>
      <c r="H871" s="237"/>
    </row>
    <row r="872" spans="2:8" s="193" customFormat="1">
      <c r="B872" s="207"/>
      <c r="E872" s="236"/>
      <c r="F872" s="236"/>
      <c r="G872" s="236"/>
      <c r="H872" s="237"/>
    </row>
    <row r="873" spans="2:8" s="193" customFormat="1">
      <c r="B873" s="207"/>
      <c r="E873" s="236"/>
      <c r="F873" s="236"/>
      <c r="G873" s="236"/>
      <c r="H873" s="237"/>
    </row>
    <row r="874" spans="2:8" s="193" customFormat="1">
      <c r="B874" s="207"/>
      <c r="E874" s="236"/>
      <c r="F874" s="236"/>
      <c r="G874" s="236"/>
      <c r="H874" s="237"/>
    </row>
    <row r="875" spans="2:8" s="193" customFormat="1">
      <c r="B875" s="207"/>
      <c r="E875" s="236"/>
      <c r="F875" s="236"/>
      <c r="G875" s="236"/>
      <c r="H875" s="237"/>
    </row>
    <row r="876" spans="2:8" s="193" customFormat="1">
      <c r="B876" s="207"/>
      <c r="E876" s="236"/>
      <c r="F876" s="236"/>
      <c r="G876" s="236"/>
      <c r="H876" s="237"/>
    </row>
    <row r="877" spans="2:8" s="193" customFormat="1">
      <c r="B877" s="207"/>
      <c r="E877" s="236"/>
      <c r="F877" s="236"/>
      <c r="G877" s="236"/>
      <c r="H877" s="237"/>
    </row>
    <row r="878" spans="2:8" s="193" customFormat="1">
      <c r="B878" s="207"/>
      <c r="E878" s="236"/>
      <c r="F878" s="236"/>
      <c r="G878" s="236"/>
      <c r="H878" s="237"/>
    </row>
    <row r="879" spans="2:8" s="193" customFormat="1">
      <c r="B879" s="207"/>
      <c r="E879" s="236"/>
      <c r="F879" s="236"/>
      <c r="G879" s="236"/>
      <c r="H879" s="237"/>
    </row>
    <row r="880" spans="2:8" s="193" customFormat="1">
      <c r="B880" s="207"/>
      <c r="E880" s="236"/>
      <c r="F880" s="236"/>
      <c r="G880" s="236"/>
      <c r="H880" s="237"/>
    </row>
    <row r="881" spans="2:8" s="193" customFormat="1">
      <c r="B881" s="207"/>
      <c r="E881" s="236"/>
      <c r="F881" s="236"/>
      <c r="G881" s="236"/>
      <c r="H881" s="237"/>
    </row>
    <row r="882" spans="2:8" s="193" customFormat="1">
      <c r="B882" s="207"/>
      <c r="E882" s="236"/>
      <c r="F882" s="236"/>
      <c r="G882" s="236"/>
      <c r="H882" s="237"/>
    </row>
    <row r="883" spans="2:8" s="193" customFormat="1">
      <c r="B883" s="207"/>
      <c r="E883" s="236"/>
      <c r="F883" s="236"/>
      <c r="G883" s="236"/>
      <c r="H883" s="237"/>
    </row>
    <row r="884" spans="2:8" s="193" customFormat="1">
      <c r="B884" s="207"/>
      <c r="E884" s="236"/>
      <c r="F884" s="236"/>
      <c r="G884" s="236"/>
      <c r="H884" s="237"/>
    </row>
    <row r="885" spans="2:8" s="193" customFormat="1">
      <c r="B885" s="207"/>
      <c r="E885" s="236"/>
      <c r="F885" s="236"/>
      <c r="G885" s="236"/>
      <c r="H885" s="237"/>
    </row>
    <row r="886" spans="2:8" s="193" customFormat="1">
      <c r="B886" s="207"/>
      <c r="E886" s="236"/>
      <c r="F886" s="236"/>
      <c r="G886" s="236"/>
      <c r="H886" s="237"/>
    </row>
    <row r="887" spans="2:8" s="193" customFormat="1">
      <c r="B887" s="207"/>
      <c r="E887" s="236"/>
      <c r="F887" s="236"/>
      <c r="G887" s="236"/>
      <c r="H887" s="237"/>
    </row>
    <row r="888" spans="2:8" s="193" customFormat="1">
      <c r="B888" s="207"/>
      <c r="E888" s="236"/>
      <c r="F888" s="236"/>
      <c r="G888" s="236"/>
      <c r="H888" s="237"/>
    </row>
    <row r="889" spans="2:8" s="193" customFormat="1">
      <c r="B889" s="207"/>
      <c r="E889" s="236"/>
      <c r="F889" s="236"/>
      <c r="G889" s="236"/>
      <c r="H889" s="237"/>
    </row>
    <row r="890" spans="2:8" s="193" customFormat="1">
      <c r="B890" s="207"/>
      <c r="E890" s="236"/>
      <c r="F890" s="236"/>
      <c r="G890" s="236"/>
      <c r="H890" s="237"/>
    </row>
    <row r="891" spans="2:8" s="193" customFormat="1">
      <c r="B891" s="207"/>
      <c r="E891" s="236"/>
      <c r="F891" s="236"/>
      <c r="G891" s="236"/>
      <c r="H891" s="237"/>
    </row>
    <row r="892" spans="2:8" s="193" customFormat="1">
      <c r="B892" s="207"/>
      <c r="E892" s="236"/>
      <c r="F892" s="236"/>
      <c r="G892" s="236"/>
      <c r="H892" s="237"/>
    </row>
    <row r="893" spans="2:8" s="193" customFormat="1">
      <c r="B893" s="207"/>
      <c r="E893" s="236"/>
      <c r="F893" s="236"/>
      <c r="G893" s="236"/>
      <c r="H893" s="237"/>
    </row>
    <row r="894" spans="2:8" s="193" customFormat="1">
      <c r="B894" s="207"/>
      <c r="E894" s="236"/>
      <c r="F894" s="236"/>
      <c r="G894" s="236"/>
      <c r="H894" s="237"/>
    </row>
    <row r="895" spans="2:8" s="193" customFormat="1">
      <c r="B895" s="207"/>
      <c r="E895" s="236"/>
      <c r="F895" s="236"/>
      <c r="G895" s="236"/>
      <c r="H895" s="237"/>
    </row>
    <row r="896" spans="2:8" s="193" customFormat="1">
      <c r="B896" s="207"/>
      <c r="E896" s="236"/>
      <c r="F896" s="236"/>
      <c r="G896" s="236"/>
      <c r="H896" s="237"/>
    </row>
    <row r="897" spans="2:8" s="193" customFormat="1">
      <c r="B897" s="207"/>
      <c r="E897" s="236"/>
      <c r="F897" s="236"/>
      <c r="G897" s="236"/>
      <c r="H897" s="237"/>
    </row>
    <row r="898" spans="2:8" s="193" customFormat="1">
      <c r="B898" s="207"/>
      <c r="E898" s="236"/>
      <c r="F898" s="236"/>
      <c r="G898" s="236"/>
      <c r="H898" s="237"/>
    </row>
    <row r="899" spans="2:8" s="193" customFormat="1">
      <c r="B899" s="207"/>
      <c r="E899" s="236"/>
      <c r="F899" s="236"/>
      <c r="G899" s="236"/>
      <c r="H899" s="237"/>
    </row>
    <row r="900" spans="2:8" s="193" customFormat="1">
      <c r="B900" s="207"/>
      <c r="E900" s="236"/>
      <c r="F900" s="236"/>
      <c r="G900" s="236"/>
      <c r="H900" s="237"/>
    </row>
    <row r="901" spans="2:8" s="193" customFormat="1">
      <c r="B901" s="207"/>
      <c r="E901" s="236"/>
      <c r="F901" s="236"/>
      <c r="G901" s="236"/>
      <c r="H901" s="237"/>
    </row>
    <row r="902" spans="2:8" s="193" customFormat="1">
      <c r="B902" s="207"/>
      <c r="E902" s="236"/>
      <c r="F902" s="236"/>
      <c r="G902" s="236"/>
      <c r="H902" s="237"/>
    </row>
    <row r="903" spans="2:8" s="193" customFormat="1">
      <c r="B903" s="207"/>
      <c r="E903" s="236"/>
      <c r="F903" s="236"/>
      <c r="G903" s="236"/>
      <c r="H903" s="237"/>
    </row>
    <row r="904" spans="2:8" s="193" customFormat="1">
      <c r="B904" s="207"/>
      <c r="E904" s="236"/>
      <c r="F904" s="236"/>
      <c r="G904" s="236"/>
      <c r="H904" s="237"/>
    </row>
    <row r="905" spans="2:8" s="193" customFormat="1">
      <c r="B905" s="207"/>
      <c r="E905" s="236"/>
      <c r="F905" s="236"/>
      <c r="G905" s="236"/>
      <c r="H905" s="237"/>
    </row>
    <row r="906" spans="2:8" s="193" customFormat="1">
      <c r="B906" s="207"/>
      <c r="E906" s="236"/>
      <c r="F906" s="236"/>
      <c r="G906" s="236"/>
      <c r="H906" s="237"/>
    </row>
    <row r="907" spans="2:8" s="193" customFormat="1">
      <c r="B907" s="207"/>
      <c r="E907" s="236"/>
      <c r="F907" s="236"/>
      <c r="G907" s="236"/>
      <c r="H907" s="237"/>
    </row>
    <row r="908" spans="2:8" s="193" customFormat="1">
      <c r="B908" s="207"/>
      <c r="E908" s="236"/>
      <c r="F908" s="236"/>
      <c r="G908" s="236"/>
      <c r="H908" s="237"/>
    </row>
    <row r="909" spans="2:8" s="193" customFormat="1">
      <c r="B909" s="207"/>
      <c r="E909" s="236"/>
      <c r="F909" s="236"/>
      <c r="G909" s="236"/>
      <c r="H909" s="237"/>
    </row>
    <row r="910" spans="2:8" s="193" customFormat="1">
      <c r="B910" s="207"/>
      <c r="E910" s="236"/>
      <c r="F910" s="236"/>
      <c r="G910" s="236"/>
      <c r="H910" s="237"/>
    </row>
    <row r="911" spans="2:8" s="193" customFormat="1">
      <c r="B911" s="207"/>
      <c r="E911" s="236"/>
      <c r="F911" s="236"/>
      <c r="G911" s="236"/>
      <c r="H911" s="237"/>
    </row>
    <row r="912" spans="2:8" s="193" customFormat="1">
      <c r="B912" s="207"/>
      <c r="E912" s="236"/>
      <c r="F912" s="236"/>
      <c r="G912" s="236"/>
      <c r="H912" s="237"/>
    </row>
    <row r="913" spans="2:8" s="193" customFormat="1">
      <c r="B913" s="207"/>
      <c r="E913" s="236"/>
      <c r="F913" s="236"/>
      <c r="G913" s="236"/>
      <c r="H913" s="237"/>
    </row>
    <row r="914" spans="2:8" s="193" customFormat="1">
      <c r="B914" s="207"/>
      <c r="E914" s="236"/>
      <c r="F914" s="236"/>
      <c r="G914" s="236"/>
      <c r="H914" s="237"/>
    </row>
    <row r="915" spans="2:8" s="193" customFormat="1">
      <c r="B915" s="207"/>
      <c r="E915" s="236"/>
      <c r="F915" s="236"/>
      <c r="G915" s="236"/>
      <c r="H915" s="237"/>
    </row>
    <row r="916" spans="2:8" s="193" customFormat="1">
      <c r="B916" s="207"/>
      <c r="E916" s="236"/>
      <c r="F916" s="236"/>
      <c r="G916" s="236"/>
      <c r="H916" s="237"/>
    </row>
    <row r="917" spans="2:8" s="193" customFormat="1">
      <c r="B917" s="207"/>
      <c r="E917" s="236"/>
      <c r="F917" s="236"/>
      <c r="G917" s="236"/>
      <c r="H917" s="237"/>
    </row>
    <row r="918" spans="2:8" s="193" customFormat="1">
      <c r="B918" s="207"/>
      <c r="E918" s="236"/>
      <c r="F918" s="236"/>
      <c r="G918" s="236"/>
      <c r="H918" s="237"/>
    </row>
    <row r="919" spans="2:8" s="193" customFormat="1">
      <c r="B919" s="207"/>
      <c r="E919" s="236"/>
      <c r="F919" s="236"/>
      <c r="G919" s="236"/>
      <c r="H919" s="237"/>
    </row>
    <row r="920" spans="2:8" s="193" customFormat="1">
      <c r="B920" s="207"/>
      <c r="E920" s="236"/>
      <c r="F920" s="236"/>
      <c r="G920" s="236"/>
      <c r="H920" s="237"/>
    </row>
    <row r="921" spans="2:8" s="193" customFormat="1">
      <c r="B921" s="207"/>
      <c r="E921" s="236"/>
      <c r="F921" s="236"/>
      <c r="G921" s="236"/>
      <c r="H921" s="237"/>
    </row>
    <row r="922" spans="2:8" s="193" customFormat="1">
      <c r="B922" s="207"/>
      <c r="E922" s="236"/>
      <c r="F922" s="236"/>
      <c r="G922" s="236"/>
      <c r="H922" s="237"/>
    </row>
    <row r="923" spans="2:8" s="193" customFormat="1">
      <c r="B923" s="207"/>
      <c r="E923" s="236"/>
      <c r="F923" s="236"/>
      <c r="G923" s="236"/>
      <c r="H923" s="237"/>
    </row>
    <row r="924" spans="2:8" s="193" customFormat="1">
      <c r="B924" s="207"/>
      <c r="E924" s="236"/>
      <c r="F924" s="236"/>
      <c r="G924" s="236"/>
      <c r="H924" s="237"/>
    </row>
    <row r="925" spans="2:8" s="193" customFormat="1">
      <c r="B925" s="207"/>
      <c r="E925" s="236"/>
      <c r="F925" s="236"/>
      <c r="G925" s="236"/>
      <c r="H925" s="237"/>
    </row>
    <row r="926" spans="2:8" s="193" customFormat="1">
      <c r="B926" s="207"/>
      <c r="E926" s="236"/>
      <c r="F926" s="236"/>
      <c r="G926" s="236"/>
      <c r="H926" s="237"/>
    </row>
    <row r="927" spans="2:8" s="193" customFormat="1">
      <c r="B927" s="207"/>
      <c r="E927" s="236"/>
      <c r="F927" s="236"/>
      <c r="G927" s="236"/>
      <c r="H927" s="237"/>
    </row>
    <row r="928" spans="2:8" s="193" customFormat="1">
      <c r="B928" s="207"/>
      <c r="E928" s="236"/>
      <c r="F928" s="236"/>
      <c r="G928" s="236"/>
      <c r="H928" s="237"/>
    </row>
    <row r="929" spans="2:8" s="193" customFormat="1">
      <c r="B929" s="207"/>
      <c r="E929" s="236"/>
      <c r="F929" s="236"/>
      <c r="G929" s="236"/>
      <c r="H929" s="237"/>
    </row>
    <row r="930" spans="2:8" s="193" customFormat="1">
      <c r="B930" s="207"/>
      <c r="E930" s="236"/>
      <c r="F930" s="236"/>
      <c r="G930" s="236"/>
      <c r="H930" s="237"/>
    </row>
    <row r="931" spans="2:8" s="193" customFormat="1">
      <c r="B931" s="207"/>
      <c r="E931" s="236"/>
      <c r="F931" s="236"/>
      <c r="G931" s="236"/>
      <c r="H931" s="237"/>
    </row>
    <row r="932" spans="2:8" s="193" customFormat="1">
      <c r="B932" s="207"/>
      <c r="E932" s="236"/>
      <c r="F932" s="236"/>
      <c r="G932" s="236"/>
      <c r="H932" s="237"/>
    </row>
    <row r="933" spans="2:8" s="193" customFormat="1">
      <c r="B933" s="207"/>
      <c r="E933" s="236"/>
      <c r="F933" s="236"/>
      <c r="G933" s="236"/>
      <c r="H933" s="237"/>
    </row>
    <row r="934" spans="2:8" s="193" customFormat="1">
      <c r="B934" s="207"/>
      <c r="E934" s="236"/>
      <c r="F934" s="236"/>
      <c r="G934" s="236"/>
      <c r="H934" s="237"/>
    </row>
    <row r="935" spans="2:8" s="193" customFormat="1">
      <c r="B935" s="207"/>
      <c r="E935" s="236"/>
      <c r="F935" s="236"/>
      <c r="G935" s="236"/>
      <c r="H935" s="237"/>
    </row>
    <row r="936" spans="2:8" s="193" customFormat="1">
      <c r="B936" s="207"/>
      <c r="E936" s="236"/>
      <c r="F936" s="236"/>
      <c r="G936" s="236"/>
      <c r="H936" s="237"/>
    </row>
    <row r="937" spans="2:8" s="193" customFormat="1">
      <c r="B937" s="207"/>
      <c r="E937" s="236"/>
      <c r="F937" s="236"/>
      <c r="G937" s="236"/>
      <c r="H937" s="237"/>
    </row>
    <row r="938" spans="2:8" s="193" customFormat="1">
      <c r="B938" s="207"/>
      <c r="E938" s="236"/>
      <c r="F938" s="236"/>
      <c r="G938" s="236"/>
      <c r="H938" s="237"/>
    </row>
    <row r="939" spans="2:8" s="193" customFormat="1">
      <c r="B939" s="207"/>
      <c r="E939" s="236"/>
      <c r="F939" s="236"/>
      <c r="G939" s="236"/>
      <c r="H939" s="237"/>
    </row>
    <row r="940" spans="2:8" s="193" customFormat="1">
      <c r="B940" s="207"/>
      <c r="E940" s="236"/>
      <c r="F940" s="236"/>
      <c r="G940" s="236"/>
      <c r="H940" s="237"/>
    </row>
    <row r="941" spans="2:8" s="193" customFormat="1">
      <c r="B941" s="207"/>
      <c r="E941" s="236"/>
      <c r="F941" s="236"/>
      <c r="G941" s="236"/>
      <c r="H941" s="237"/>
    </row>
    <row r="942" spans="2:8" s="193" customFormat="1">
      <c r="B942" s="207"/>
      <c r="E942" s="236"/>
      <c r="F942" s="236"/>
      <c r="G942" s="236"/>
      <c r="H942" s="237"/>
    </row>
    <row r="943" spans="2:8" s="193" customFormat="1">
      <c r="B943" s="207"/>
      <c r="E943" s="236"/>
      <c r="F943" s="236"/>
      <c r="G943" s="236"/>
      <c r="H943" s="237"/>
    </row>
    <row r="944" spans="2:8" s="193" customFormat="1">
      <c r="B944" s="207"/>
      <c r="E944" s="236"/>
      <c r="F944" s="236"/>
      <c r="G944" s="236"/>
      <c r="H944" s="237"/>
    </row>
    <row r="945" spans="2:8" s="193" customFormat="1">
      <c r="B945" s="207"/>
      <c r="E945" s="236"/>
      <c r="F945" s="236"/>
      <c r="G945" s="236"/>
      <c r="H945" s="237"/>
    </row>
    <row r="946" spans="2:8" s="193" customFormat="1">
      <c r="B946" s="207"/>
      <c r="E946" s="236"/>
      <c r="F946" s="236"/>
      <c r="G946" s="236"/>
      <c r="H946" s="237"/>
    </row>
    <row r="947" spans="2:8" s="193" customFormat="1">
      <c r="B947" s="207"/>
      <c r="E947" s="236"/>
      <c r="F947" s="236"/>
      <c r="G947" s="236"/>
      <c r="H947" s="237"/>
    </row>
    <row r="948" spans="2:8" s="193" customFormat="1">
      <c r="B948" s="207"/>
      <c r="E948" s="236"/>
      <c r="F948" s="236"/>
      <c r="G948" s="236"/>
      <c r="H948" s="237"/>
    </row>
    <row r="949" spans="2:8" s="193" customFormat="1">
      <c r="B949" s="207"/>
      <c r="E949" s="236"/>
      <c r="F949" s="236"/>
      <c r="G949" s="236"/>
      <c r="H949" s="237"/>
    </row>
    <row r="950" spans="2:8" s="193" customFormat="1">
      <c r="B950" s="207"/>
      <c r="E950" s="236"/>
      <c r="F950" s="236"/>
      <c r="G950" s="236"/>
      <c r="H950" s="237"/>
    </row>
    <row r="951" spans="2:8" s="193" customFormat="1">
      <c r="B951" s="207"/>
      <c r="E951" s="236"/>
      <c r="F951" s="236"/>
      <c r="G951" s="236"/>
      <c r="H951" s="237"/>
    </row>
    <row r="952" spans="2:8" s="193" customFormat="1">
      <c r="B952" s="207"/>
      <c r="E952" s="236"/>
      <c r="F952" s="236"/>
      <c r="G952" s="236"/>
      <c r="H952" s="237"/>
    </row>
    <row r="953" spans="2:8" s="193" customFormat="1">
      <c r="B953" s="207"/>
      <c r="E953" s="236"/>
      <c r="F953" s="236"/>
      <c r="G953" s="236"/>
      <c r="H953" s="237"/>
    </row>
    <row r="954" spans="2:8" s="193" customFormat="1">
      <c r="B954" s="207"/>
      <c r="E954" s="236"/>
      <c r="F954" s="236"/>
      <c r="G954" s="236"/>
      <c r="H954" s="237"/>
    </row>
    <row r="955" spans="2:8" s="193" customFormat="1">
      <c r="B955" s="207"/>
      <c r="E955" s="236"/>
      <c r="F955" s="236"/>
      <c r="G955" s="236"/>
      <c r="H955" s="237"/>
    </row>
    <row r="956" spans="2:8" s="193" customFormat="1">
      <c r="B956" s="207"/>
      <c r="E956" s="236"/>
      <c r="F956" s="236"/>
      <c r="G956" s="236"/>
      <c r="H956" s="237"/>
    </row>
    <row r="957" spans="2:8" s="193" customFormat="1">
      <c r="B957" s="207"/>
      <c r="E957" s="236"/>
      <c r="F957" s="236"/>
      <c r="G957" s="236"/>
      <c r="H957" s="237"/>
    </row>
    <row r="958" spans="2:8" s="193" customFormat="1">
      <c r="B958" s="207"/>
      <c r="E958" s="236"/>
      <c r="F958" s="236"/>
      <c r="G958" s="236"/>
      <c r="H958" s="237"/>
    </row>
    <row r="959" spans="2:8" s="193" customFormat="1">
      <c r="B959" s="207"/>
      <c r="E959" s="236"/>
      <c r="F959" s="236"/>
      <c r="G959" s="236"/>
      <c r="H959" s="237"/>
    </row>
    <row r="960" spans="2:8" s="193" customFormat="1">
      <c r="B960" s="207"/>
      <c r="E960" s="236"/>
      <c r="F960" s="236"/>
      <c r="G960" s="236"/>
      <c r="H960" s="237"/>
    </row>
    <row r="961" spans="2:8" s="193" customFormat="1">
      <c r="B961" s="207"/>
      <c r="E961" s="236"/>
      <c r="F961" s="236"/>
      <c r="G961" s="236"/>
      <c r="H961" s="237"/>
    </row>
    <row r="962" spans="2:8" s="193" customFormat="1">
      <c r="B962" s="207"/>
      <c r="E962" s="236"/>
      <c r="F962" s="236"/>
      <c r="G962" s="236"/>
      <c r="H962" s="237"/>
    </row>
    <row r="963" spans="2:8" s="193" customFormat="1">
      <c r="B963" s="207"/>
      <c r="E963" s="236"/>
      <c r="F963" s="236"/>
      <c r="G963" s="236"/>
      <c r="H963" s="237"/>
    </row>
    <row r="964" spans="2:8" s="193" customFormat="1">
      <c r="B964" s="207"/>
      <c r="E964" s="236"/>
      <c r="F964" s="236"/>
      <c r="G964" s="236"/>
      <c r="H964" s="237"/>
    </row>
    <row r="965" spans="2:8" s="193" customFormat="1">
      <c r="B965" s="207"/>
      <c r="E965" s="236"/>
      <c r="F965" s="236"/>
      <c r="G965" s="236"/>
      <c r="H965" s="237"/>
    </row>
    <row r="966" spans="2:8" s="193" customFormat="1">
      <c r="B966" s="207"/>
      <c r="E966" s="236"/>
      <c r="F966" s="236"/>
      <c r="G966" s="236"/>
      <c r="H966" s="237"/>
    </row>
    <row r="967" spans="2:8" s="193" customFormat="1">
      <c r="B967" s="207"/>
      <c r="E967" s="236"/>
      <c r="F967" s="236"/>
      <c r="G967" s="236"/>
      <c r="H967" s="237"/>
    </row>
    <row r="968" spans="2:8" s="193" customFormat="1">
      <c r="B968" s="207"/>
      <c r="E968" s="236"/>
      <c r="F968" s="236"/>
      <c r="G968" s="236"/>
      <c r="H968" s="237"/>
    </row>
    <row r="969" spans="2:8" s="193" customFormat="1">
      <c r="B969" s="207"/>
      <c r="E969" s="236"/>
      <c r="F969" s="236"/>
      <c r="G969" s="236"/>
      <c r="H969" s="237"/>
    </row>
    <row r="970" spans="2:8" s="193" customFormat="1">
      <c r="B970" s="207"/>
      <c r="E970" s="236"/>
      <c r="F970" s="236"/>
      <c r="G970" s="236"/>
      <c r="H970" s="237"/>
    </row>
    <row r="971" spans="2:8" s="193" customFormat="1">
      <c r="B971" s="207"/>
      <c r="E971" s="236"/>
      <c r="F971" s="236"/>
      <c r="G971" s="236"/>
      <c r="H971" s="237"/>
    </row>
    <row r="972" spans="2:8" s="193" customFormat="1">
      <c r="B972" s="207"/>
      <c r="E972" s="236"/>
      <c r="F972" s="236"/>
      <c r="G972" s="236"/>
      <c r="H972" s="237"/>
    </row>
    <row r="973" spans="2:8" s="193" customFormat="1">
      <c r="B973" s="207"/>
      <c r="E973" s="236"/>
      <c r="F973" s="236"/>
      <c r="G973" s="236"/>
      <c r="H973" s="237"/>
    </row>
    <row r="974" spans="2:8" s="193" customFormat="1">
      <c r="B974" s="207"/>
      <c r="E974" s="236"/>
      <c r="F974" s="236"/>
      <c r="G974" s="236"/>
      <c r="H974" s="237"/>
    </row>
    <row r="975" spans="2:8" s="193" customFormat="1">
      <c r="B975" s="207"/>
      <c r="E975" s="236"/>
      <c r="F975" s="236"/>
      <c r="G975" s="236"/>
      <c r="H975" s="237"/>
    </row>
    <row r="976" spans="2:8" s="193" customFormat="1">
      <c r="B976" s="207"/>
      <c r="E976" s="236"/>
      <c r="F976" s="236"/>
      <c r="G976" s="236"/>
      <c r="H976" s="237"/>
    </row>
    <row r="977" spans="2:8" s="193" customFormat="1">
      <c r="B977" s="207"/>
      <c r="E977" s="236"/>
      <c r="F977" s="236"/>
      <c r="G977" s="236"/>
      <c r="H977" s="237"/>
    </row>
    <row r="978" spans="2:8" s="193" customFormat="1">
      <c r="B978" s="207"/>
      <c r="E978" s="236"/>
      <c r="F978" s="236"/>
      <c r="G978" s="236"/>
      <c r="H978" s="237"/>
    </row>
    <row r="979" spans="2:8" s="193" customFormat="1">
      <c r="B979" s="207"/>
      <c r="E979" s="236"/>
      <c r="F979" s="236"/>
      <c r="G979" s="236"/>
      <c r="H979" s="237"/>
    </row>
    <row r="980" spans="2:8" s="193" customFormat="1">
      <c r="B980" s="207"/>
      <c r="E980" s="236"/>
      <c r="F980" s="236"/>
      <c r="G980" s="236"/>
      <c r="H980" s="237"/>
    </row>
    <row r="981" spans="2:8" s="193" customFormat="1">
      <c r="B981" s="207"/>
      <c r="E981" s="236"/>
      <c r="F981" s="236"/>
      <c r="G981" s="236"/>
      <c r="H981" s="237"/>
    </row>
    <row r="982" spans="2:8" s="193" customFormat="1">
      <c r="B982" s="207"/>
      <c r="E982" s="236"/>
      <c r="F982" s="236"/>
      <c r="G982" s="236"/>
      <c r="H982" s="237"/>
    </row>
    <row r="983" spans="2:8" s="193" customFormat="1">
      <c r="B983" s="207"/>
      <c r="E983" s="236"/>
      <c r="F983" s="236"/>
      <c r="G983" s="236"/>
      <c r="H983" s="237"/>
    </row>
    <row r="984" spans="2:8" s="193" customFormat="1">
      <c r="B984" s="207"/>
      <c r="E984" s="236"/>
      <c r="F984" s="236"/>
      <c r="G984" s="236"/>
      <c r="H984" s="237"/>
    </row>
    <row r="985" spans="2:8" s="193" customFormat="1">
      <c r="B985" s="207"/>
      <c r="E985" s="236"/>
      <c r="F985" s="236"/>
      <c r="G985" s="236"/>
      <c r="H985" s="237"/>
    </row>
    <row r="986" spans="2:8" s="193" customFormat="1">
      <c r="B986" s="207"/>
      <c r="E986" s="236"/>
      <c r="F986" s="236"/>
      <c r="G986" s="236"/>
      <c r="H986" s="237"/>
    </row>
    <row r="987" spans="2:8" s="193" customFormat="1">
      <c r="B987" s="207"/>
      <c r="E987" s="236"/>
      <c r="F987" s="236"/>
      <c r="G987" s="236"/>
      <c r="H987" s="237"/>
    </row>
    <row r="988" spans="2:8" s="193" customFormat="1">
      <c r="B988" s="207"/>
      <c r="E988" s="236"/>
      <c r="F988" s="236"/>
      <c r="G988" s="236"/>
      <c r="H988" s="237"/>
    </row>
    <row r="989" spans="2:8" s="193" customFormat="1">
      <c r="B989" s="207"/>
      <c r="E989" s="236"/>
      <c r="F989" s="236"/>
      <c r="G989" s="236"/>
      <c r="H989" s="237"/>
    </row>
    <row r="990" spans="2:8" s="193" customFormat="1">
      <c r="B990" s="207"/>
      <c r="E990" s="236"/>
      <c r="F990" s="236"/>
      <c r="G990" s="236"/>
      <c r="H990" s="237"/>
    </row>
    <row r="991" spans="2:8" s="193" customFormat="1">
      <c r="B991" s="207"/>
      <c r="E991" s="236"/>
      <c r="F991" s="236"/>
      <c r="G991" s="236"/>
      <c r="H991" s="237"/>
    </row>
    <row r="992" spans="2:8" s="193" customFormat="1">
      <c r="B992" s="207"/>
      <c r="E992" s="236"/>
      <c r="F992" s="236"/>
      <c r="G992" s="236"/>
      <c r="H992" s="237"/>
    </row>
    <row r="993" spans="2:8" s="193" customFormat="1">
      <c r="B993" s="207"/>
      <c r="E993" s="236"/>
      <c r="F993" s="236"/>
      <c r="G993" s="236"/>
      <c r="H993" s="237"/>
    </row>
    <row r="994" spans="2:8" s="193" customFormat="1">
      <c r="B994" s="207"/>
      <c r="E994" s="236"/>
      <c r="F994" s="236"/>
      <c r="G994" s="236"/>
      <c r="H994" s="237"/>
    </row>
    <row r="995" spans="2:8" s="193" customFormat="1">
      <c r="B995" s="207"/>
      <c r="E995" s="236"/>
      <c r="F995" s="236"/>
      <c r="G995" s="236"/>
      <c r="H995" s="237"/>
    </row>
    <row r="996" spans="2:8" s="193" customFormat="1">
      <c r="B996" s="207"/>
      <c r="E996" s="236"/>
      <c r="F996" s="236"/>
      <c r="G996" s="236"/>
      <c r="H996" s="237"/>
    </row>
    <row r="997" spans="2:8" s="193" customFormat="1">
      <c r="B997" s="207"/>
      <c r="E997" s="236"/>
      <c r="F997" s="236"/>
      <c r="G997" s="236"/>
      <c r="H997" s="237"/>
    </row>
    <row r="998" spans="2:8" s="193" customFormat="1">
      <c r="B998" s="207"/>
      <c r="E998" s="236"/>
      <c r="F998" s="236"/>
      <c r="G998" s="236"/>
      <c r="H998" s="237"/>
    </row>
    <row r="999" spans="2:8" s="193" customFormat="1">
      <c r="B999" s="207"/>
      <c r="E999" s="236"/>
      <c r="F999" s="236"/>
      <c r="G999" s="236"/>
      <c r="H999" s="237"/>
    </row>
    <row r="1000" spans="2:8" s="193" customFormat="1">
      <c r="B1000" s="207"/>
      <c r="E1000" s="236"/>
      <c r="F1000" s="236"/>
      <c r="G1000" s="236"/>
      <c r="H1000" s="237"/>
    </row>
    <row r="1001" spans="2:8" s="193" customFormat="1">
      <c r="B1001" s="207"/>
      <c r="E1001" s="236"/>
      <c r="F1001" s="236"/>
      <c r="G1001" s="236"/>
      <c r="H1001" s="237"/>
    </row>
    <row r="1002" spans="2:8" s="193" customFormat="1">
      <c r="B1002" s="207"/>
      <c r="E1002" s="236"/>
      <c r="F1002" s="236"/>
      <c r="G1002" s="236"/>
      <c r="H1002" s="237"/>
    </row>
    <row r="1003" spans="2:8" s="193" customFormat="1">
      <c r="B1003" s="207"/>
      <c r="E1003" s="236"/>
      <c r="F1003" s="236"/>
      <c r="G1003" s="236"/>
      <c r="H1003" s="237"/>
    </row>
    <row r="1004" spans="2:8" s="193" customFormat="1">
      <c r="B1004" s="207"/>
      <c r="E1004" s="236"/>
      <c r="F1004" s="236"/>
      <c r="G1004" s="236"/>
      <c r="H1004" s="237"/>
    </row>
    <row r="1005" spans="2:8" s="193" customFormat="1">
      <c r="B1005" s="207"/>
      <c r="E1005" s="236"/>
      <c r="F1005" s="236"/>
      <c r="G1005" s="236"/>
      <c r="H1005" s="237"/>
    </row>
    <row r="1006" spans="2:8" s="193" customFormat="1">
      <c r="B1006" s="207"/>
      <c r="E1006" s="236"/>
      <c r="F1006" s="236"/>
      <c r="G1006" s="236"/>
      <c r="H1006" s="237"/>
    </row>
    <row r="1007" spans="2:8" s="193" customFormat="1">
      <c r="B1007" s="207"/>
      <c r="E1007" s="236"/>
      <c r="F1007" s="236"/>
      <c r="G1007" s="236"/>
      <c r="H1007" s="237"/>
    </row>
    <row r="1008" spans="2:8" s="193" customFormat="1">
      <c r="B1008" s="207"/>
      <c r="E1008" s="236"/>
      <c r="F1008" s="236"/>
      <c r="G1008" s="236"/>
      <c r="H1008" s="237"/>
    </row>
    <row r="1009" spans="2:8" s="193" customFormat="1">
      <c r="B1009" s="207"/>
      <c r="E1009" s="236"/>
      <c r="F1009" s="236"/>
      <c r="G1009" s="236"/>
      <c r="H1009" s="237"/>
    </row>
    <row r="1010" spans="2:8" s="193" customFormat="1">
      <c r="B1010" s="207"/>
      <c r="E1010" s="236"/>
      <c r="F1010" s="236"/>
      <c r="G1010" s="236"/>
      <c r="H1010" s="237"/>
    </row>
    <row r="1011" spans="2:8" s="193" customFormat="1">
      <c r="B1011" s="207"/>
      <c r="E1011" s="236"/>
      <c r="F1011" s="236"/>
      <c r="G1011" s="236"/>
      <c r="H1011" s="237"/>
    </row>
    <row r="1012" spans="2:8" s="193" customFormat="1">
      <c r="B1012" s="207"/>
      <c r="E1012" s="236"/>
      <c r="F1012" s="236"/>
      <c r="G1012" s="236"/>
      <c r="H1012" s="237"/>
    </row>
    <row r="1013" spans="2:8" s="193" customFormat="1">
      <c r="B1013" s="207"/>
      <c r="E1013" s="236"/>
      <c r="F1013" s="236"/>
      <c r="G1013" s="236"/>
      <c r="H1013" s="237"/>
    </row>
    <row r="1014" spans="2:8" s="193" customFormat="1">
      <c r="B1014" s="207"/>
      <c r="E1014" s="236"/>
      <c r="F1014" s="236"/>
      <c r="G1014" s="236"/>
      <c r="H1014" s="237"/>
    </row>
    <row r="1015" spans="2:8" s="193" customFormat="1">
      <c r="B1015" s="207"/>
      <c r="E1015" s="236"/>
      <c r="F1015" s="236"/>
      <c r="G1015" s="236"/>
      <c r="H1015" s="237"/>
    </row>
    <row r="1016" spans="2:8" s="193" customFormat="1">
      <c r="B1016" s="207"/>
      <c r="E1016" s="236"/>
      <c r="F1016" s="236"/>
      <c r="G1016" s="236"/>
      <c r="H1016" s="237"/>
    </row>
    <row r="1017" spans="2:8" s="193" customFormat="1">
      <c r="B1017" s="207"/>
      <c r="E1017" s="236"/>
      <c r="F1017" s="236"/>
      <c r="G1017" s="236"/>
      <c r="H1017" s="237"/>
    </row>
    <row r="1018" spans="2:8" s="193" customFormat="1">
      <c r="B1018" s="207"/>
      <c r="E1018" s="236"/>
      <c r="F1018" s="236"/>
      <c r="G1018" s="236"/>
      <c r="H1018" s="237"/>
    </row>
    <row r="1019" spans="2:8" s="193" customFormat="1">
      <c r="B1019" s="207"/>
      <c r="E1019" s="236"/>
      <c r="F1019" s="236"/>
      <c r="G1019" s="236"/>
      <c r="H1019" s="237"/>
    </row>
    <row r="1020" spans="2:8" s="193" customFormat="1">
      <c r="B1020" s="207"/>
      <c r="E1020" s="236"/>
      <c r="F1020" s="236"/>
      <c r="G1020" s="236"/>
      <c r="H1020" s="237"/>
    </row>
    <row r="1021" spans="2:8" s="193" customFormat="1">
      <c r="B1021" s="207"/>
      <c r="E1021" s="236"/>
      <c r="F1021" s="236"/>
      <c r="G1021" s="236"/>
      <c r="H1021" s="237"/>
    </row>
    <row r="1022" spans="2:8" s="193" customFormat="1">
      <c r="B1022" s="207"/>
      <c r="E1022" s="236"/>
      <c r="F1022" s="236"/>
      <c r="G1022" s="236"/>
      <c r="H1022" s="237"/>
    </row>
    <row r="1023" spans="2:8" s="193" customFormat="1">
      <c r="B1023" s="207"/>
      <c r="E1023" s="236"/>
      <c r="F1023" s="236"/>
      <c r="G1023" s="236"/>
      <c r="H1023" s="237"/>
    </row>
    <row r="1024" spans="2:8" s="193" customFormat="1">
      <c r="B1024" s="207"/>
      <c r="E1024" s="236"/>
      <c r="F1024" s="236"/>
      <c r="G1024" s="236"/>
      <c r="H1024" s="237"/>
    </row>
    <row r="1025" spans="2:8" s="193" customFormat="1">
      <c r="B1025" s="207"/>
      <c r="E1025" s="236"/>
      <c r="F1025" s="236"/>
      <c r="G1025" s="236"/>
      <c r="H1025" s="237"/>
    </row>
    <row r="1026" spans="2:8" s="193" customFormat="1">
      <c r="B1026" s="207"/>
      <c r="E1026" s="236"/>
      <c r="F1026" s="236"/>
      <c r="G1026" s="236"/>
      <c r="H1026" s="237"/>
    </row>
    <row r="1027" spans="2:8" s="193" customFormat="1">
      <c r="B1027" s="207"/>
      <c r="E1027" s="236"/>
      <c r="F1027" s="236"/>
      <c r="G1027" s="236"/>
      <c r="H1027" s="237"/>
    </row>
    <row r="1028" spans="2:8" s="193" customFormat="1">
      <c r="B1028" s="207"/>
      <c r="E1028" s="236"/>
      <c r="F1028" s="236"/>
      <c r="G1028" s="236"/>
      <c r="H1028" s="237"/>
    </row>
    <row r="1029" spans="2:8" s="193" customFormat="1">
      <c r="B1029" s="207"/>
      <c r="E1029" s="236"/>
      <c r="F1029" s="236"/>
      <c r="G1029" s="236"/>
      <c r="H1029" s="237"/>
    </row>
    <row r="1030" spans="2:8" s="193" customFormat="1">
      <c r="B1030" s="207"/>
      <c r="E1030" s="236"/>
      <c r="F1030" s="236"/>
      <c r="G1030" s="236"/>
      <c r="H1030" s="237"/>
    </row>
    <row r="1031" spans="2:8" s="193" customFormat="1">
      <c r="B1031" s="207"/>
      <c r="E1031" s="236"/>
      <c r="F1031" s="236"/>
      <c r="G1031" s="236"/>
      <c r="H1031" s="237"/>
    </row>
    <row r="1032" spans="2:8" s="193" customFormat="1">
      <c r="B1032" s="207"/>
      <c r="E1032" s="236"/>
      <c r="F1032" s="236"/>
      <c r="G1032" s="236"/>
      <c r="H1032" s="237"/>
    </row>
    <row r="1033" spans="2:8" s="193" customFormat="1">
      <c r="B1033" s="207"/>
      <c r="E1033" s="236"/>
      <c r="F1033" s="236"/>
      <c r="G1033" s="236"/>
      <c r="H1033" s="237"/>
    </row>
    <row r="1034" spans="2:8" s="193" customFormat="1">
      <c r="B1034" s="207"/>
      <c r="E1034" s="236"/>
      <c r="F1034" s="236"/>
      <c r="G1034" s="236"/>
      <c r="H1034" s="237"/>
    </row>
    <row r="1035" spans="2:8" s="193" customFormat="1">
      <c r="B1035" s="207"/>
      <c r="E1035" s="236"/>
      <c r="F1035" s="236"/>
      <c r="G1035" s="236"/>
      <c r="H1035" s="237"/>
    </row>
    <row r="1036" spans="2:8" s="193" customFormat="1">
      <c r="B1036" s="207"/>
      <c r="E1036" s="236"/>
      <c r="F1036" s="236"/>
      <c r="G1036" s="236"/>
      <c r="H1036" s="237"/>
    </row>
    <row r="1037" spans="2:8" s="193" customFormat="1">
      <c r="B1037" s="207"/>
      <c r="E1037" s="236"/>
      <c r="F1037" s="236"/>
      <c r="G1037" s="236"/>
      <c r="H1037" s="237"/>
    </row>
    <row r="1038" spans="2:8" s="193" customFormat="1">
      <c r="B1038" s="207"/>
      <c r="E1038" s="236"/>
      <c r="F1038" s="236"/>
      <c r="G1038" s="236"/>
      <c r="H1038" s="237"/>
    </row>
    <row r="1039" spans="2:8" s="193" customFormat="1">
      <c r="B1039" s="207"/>
      <c r="E1039" s="236"/>
      <c r="F1039" s="236"/>
      <c r="G1039" s="236"/>
      <c r="H1039" s="237"/>
    </row>
    <row r="1040" spans="2:8" s="193" customFormat="1">
      <c r="B1040" s="207"/>
      <c r="E1040" s="236"/>
      <c r="F1040" s="236"/>
      <c r="G1040" s="236"/>
      <c r="H1040" s="237"/>
    </row>
    <row r="1041" spans="2:8" s="193" customFormat="1">
      <c r="B1041" s="207"/>
      <c r="E1041" s="236"/>
      <c r="F1041" s="236"/>
      <c r="G1041" s="236"/>
      <c r="H1041" s="237"/>
    </row>
    <row r="1042" spans="2:8" s="193" customFormat="1">
      <c r="B1042" s="207"/>
      <c r="E1042" s="236"/>
      <c r="F1042" s="236"/>
      <c r="G1042" s="236"/>
      <c r="H1042" s="237"/>
    </row>
    <row r="1043" spans="2:8" s="193" customFormat="1">
      <c r="B1043" s="207"/>
      <c r="E1043" s="236"/>
      <c r="F1043" s="236"/>
      <c r="G1043" s="236"/>
      <c r="H1043" s="237"/>
    </row>
    <row r="1044" spans="2:8" s="193" customFormat="1">
      <c r="B1044" s="207"/>
      <c r="E1044" s="236"/>
      <c r="F1044" s="236"/>
      <c r="G1044" s="236"/>
      <c r="H1044" s="237"/>
    </row>
    <row r="1045" spans="2:8" s="193" customFormat="1">
      <c r="B1045" s="207"/>
      <c r="E1045" s="236"/>
      <c r="F1045" s="236"/>
      <c r="G1045" s="236"/>
      <c r="H1045" s="237"/>
    </row>
    <row r="1046" spans="2:8" s="193" customFormat="1">
      <c r="B1046" s="207"/>
      <c r="E1046" s="236"/>
      <c r="F1046" s="236"/>
      <c r="G1046" s="236"/>
      <c r="H1046" s="237"/>
    </row>
    <row r="1047" spans="2:8" s="193" customFormat="1">
      <c r="B1047" s="207"/>
      <c r="E1047" s="236"/>
      <c r="F1047" s="236"/>
      <c r="G1047" s="236"/>
      <c r="H1047" s="237"/>
    </row>
    <row r="1048" spans="2:8" s="193" customFormat="1">
      <c r="B1048" s="207"/>
      <c r="E1048" s="236"/>
      <c r="F1048" s="236"/>
      <c r="G1048" s="236"/>
      <c r="H1048" s="237"/>
    </row>
    <row r="1049" spans="2:8" s="193" customFormat="1">
      <c r="B1049" s="207"/>
      <c r="E1049" s="236"/>
      <c r="F1049" s="236"/>
      <c r="G1049" s="236"/>
      <c r="H1049" s="237"/>
    </row>
    <row r="1050" spans="2:8" s="193" customFormat="1">
      <c r="B1050" s="207"/>
      <c r="E1050" s="236"/>
      <c r="F1050" s="236"/>
      <c r="G1050" s="236"/>
      <c r="H1050" s="237"/>
    </row>
    <row r="1051" spans="2:8" s="193" customFormat="1">
      <c r="B1051" s="207"/>
      <c r="E1051" s="236"/>
      <c r="F1051" s="236"/>
      <c r="G1051" s="236"/>
      <c r="H1051" s="237"/>
    </row>
    <row r="1052" spans="2:8" s="193" customFormat="1">
      <c r="B1052" s="207"/>
      <c r="E1052" s="236"/>
      <c r="F1052" s="236"/>
      <c r="G1052" s="236"/>
      <c r="H1052" s="237"/>
    </row>
    <row r="1053" spans="2:8" s="193" customFormat="1">
      <c r="B1053" s="207"/>
      <c r="E1053" s="236"/>
      <c r="F1053" s="236"/>
      <c r="G1053" s="236"/>
      <c r="H1053" s="237"/>
    </row>
    <row r="1054" spans="2:8" s="193" customFormat="1">
      <c r="B1054" s="207"/>
      <c r="E1054" s="236"/>
      <c r="F1054" s="236"/>
      <c r="G1054" s="236"/>
      <c r="H1054" s="237"/>
    </row>
    <row r="1055" spans="2:8" s="193" customFormat="1">
      <c r="B1055" s="207"/>
      <c r="E1055" s="236"/>
      <c r="F1055" s="236"/>
      <c r="G1055" s="236"/>
      <c r="H1055" s="237"/>
    </row>
    <row r="1056" spans="2:8" s="193" customFormat="1">
      <c r="B1056" s="207"/>
      <c r="E1056" s="236"/>
      <c r="F1056" s="236"/>
      <c r="G1056" s="236"/>
      <c r="H1056" s="237"/>
    </row>
    <row r="1057" spans="2:8" s="193" customFormat="1">
      <c r="B1057" s="207"/>
      <c r="E1057" s="236"/>
      <c r="F1057" s="236"/>
      <c r="G1057" s="236"/>
      <c r="H1057" s="237"/>
    </row>
    <row r="1058" spans="2:8" s="193" customFormat="1">
      <c r="B1058" s="207"/>
      <c r="E1058" s="236"/>
      <c r="F1058" s="236"/>
      <c r="G1058" s="236"/>
      <c r="H1058" s="237"/>
    </row>
    <row r="1059" spans="2:8" s="193" customFormat="1">
      <c r="B1059" s="207"/>
      <c r="E1059" s="236"/>
      <c r="F1059" s="236"/>
      <c r="G1059" s="236"/>
      <c r="H1059" s="237"/>
    </row>
    <row r="1060" spans="2:8" s="193" customFormat="1">
      <c r="B1060" s="207"/>
      <c r="E1060" s="236"/>
      <c r="F1060" s="236"/>
      <c r="G1060" s="236"/>
      <c r="H1060" s="237"/>
    </row>
    <row r="1061" spans="2:8" s="193" customFormat="1">
      <c r="B1061" s="207"/>
      <c r="E1061" s="236"/>
      <c r="F1061" s="236"/>
      <c r="G1061" s="236"/>
      <c r="H1061" s="237"/>
    </row>
    <row r="1062" spans="2:8" s="193" customFormat="1">
      <c r="B1062" s="207"/>
      <c r="E1062" s="236"/>
      <c r="F1062" s="236"/>
      <c r="G1062" s="236"/>
      <c r="H1062" s="237"/>
    </row>
    <row r="1063" spans="2:8" s="193" customFormat="1">
      <c r="B1063" s="207"/>
      <c r="E1063" s="236"/>
      <c r="F1063" s="236"/>
      <c r="G1063" s="236"/>
      <c r="H1063" s="237"/>
    </row>
    <row r="1064" spans="2:8" s="193" customFormat="1">
      <c r="B1064" s="207"/>
      <c r="E1064" s="236"/>
      <c r="F1064" s="236"/>
      <c r="G1064" s="236"/>
      <c r="H1064" s="237"/>
    </row>
    <row r="1065" spans="2:8" s="193" customFormat="1">
      <c r="B1065" s="207"/>
      <c r="E1065" s="236"/>
      <c r="F1065" s="236"/>
      <c r="G1065" s="236"/>
      <c r="H1065" s="237"/>
    </row>
    <row r="1066" spans="2:8" s="193" customFormat="1">
      <c r="B1066" s="207"/>
      <c r="E1066" s="236"/>
      <c r="F1066" s="236"/>
      <c r="G1066" s="236"/>
      <c r="H1066" s="237"/>
    </row>
    <row r="1067" spans="2:8" s="193" customFormat="1">
      <c r="B1067" s="207"/>
      <c r="E1067" s="236"/>
      <c r="F1067" s="236"/>
      <c r="G1067" s="236"/>
      <c r="H1067" s="237"/>
    </row>
    <row r="1068" spans="2:8" s="193" customFormat="1">
      <c r="B1068" s="207"/>
      <c r="E1068" s="236"/>
      <c r="F1068" s="236"/>
      <c r="G1068" s="236"/>
      <c r="H1068" s="237"/>
    </row>
    <row r="1069" spans="2:8" s="193" customFormat="1">
      <c r="B1069" s="207"/>
      <c r="E1069" s="236"/>
      <c r="F1069" s="236"/>
      <c r="G1069" s="236"/>
      <c r="H1069" s="237"/>
    </row>
    <row r="1070" spans="2:8" s="193" customFormat="1">
      <c r="B1070" s="207"/>
      <c r="E1070" s="236"/>
      <c r="F1070" s="236"/>
      <c r="G1070" s="236"/>
      <c r="H1070" s="237"/>
    </row>
    <row r="1071" spans="2:8" s="193" customFormat="1">
      <c r="B1071" s="207"/>
      <c r="E1071" s="236"/>
      <c r="F1071" s="236"/>
      <c r="G1071" s="236"/>
      <c r="H1071" s="237"/>
    </row>
    <row r="1072" spans="2:8" s="193" customFormat="1">
      <c r="B1072" s="207"/>
      <c r="E1072" s="236"/>
      <c r="F1072" s="236"/>
      <c r="G1072" s="236"/>
      <c r="H1072" s="237"/>
    </row>
    <row r="1073" spans="2:8" s="193" customFormat="1">
      <c r="B1073" s="207"/>
      <c r="E1073" s="236"/>
      <c r="F1073" s="236"/>
      <c r="G1073" s="236"/>
      <c r="H1073" s="237"/>
    </row>
    <row r="1074" spans="2:8" s="193" customFormat="1">
      <c r="B1074" s="207"/>
      <c r="E1074" s="236"/>
      <c r="F1074" s="236"/>
      <c r="G1074" s="236"/>
      <c r="H1074" s="237"/>
    </row>
    <row r="1075" spans="2:8" s="193" customFormat="1">
      <c r="B1075" s="207"/>
      <c r="E1075" s="236"/>
      <c r="F1075" s="236"/>
      <c r="G1075" s="236"/>
      <c r="H1075" s="237"/>
    </row>
    <row r="1076" spans="2:8" s="193" customFormat="1">
      <c r="B1076" s="207"/>
      <c r="E1076" s="236"/>
      <c r="F1076" s="236"/>
      <c r="G1076" s="236"/>
      <c r="H1076" s="237"/>
    </row>
    <row r="1077" spans="2:8" s="193" customFormat="1">
      <c r="B1077" s="207"/>
      <c r="E1077" s="236"/>
      <c r="F1077" s="236"/>
      <c r="G1077" s="236"/>
      <c r="H1077" s="237"/>
    </row>
    <row r="1078" spans="2:8" s="193" customFormat="1">
      <c r="B1078" s="207"/>
      <c r="E1078" s="236"/>
      <c r="F1078" s="236"/>
      <c r="G1078" s="236"/>
      <c r="H1078" s="237"/>
    </row>
    <row r="1079" spans="2:8" s="193" customFormat="1">
      <c r="B1079" s="207"/>
      <c r="E1079" s="236"/>
      <c r="F1079" s="236"/>
      <c r="G1079" s="236"/>
      <c r="H1079" s="237"/>
    </row>
    <row r="1080" spans="2:8" s="193" customFormat="1">
      <c r="B1080" s="207"/>
      <c r="E1080" s="236"/>
      <c r="F1080" s="236"/>
      <c r="G1080" s="236"/>
      <c r="H1080" s="237"/>
    </row>
    <row r="1081" spans="2:8" s="193" customFormat="1">
      <c r="B1081" s="207"/>
      <c r="E1081" s="236"/>
      <c r="F1081" s="236"/>
      <c r="G1081" s="236"/>
      <c r="H1081" s="237"/>
    </row>
    <row r="1082" spans="2:8" s="193" customFormat="1">
      <c r="B1082" s="207"/>
      <c r="E1082" s="236"/>
      <c r="F1082" s="236"/>
      <c r="G1082" s="236"/>
      <c r="H1082" s="237"/>
    </row>
    <row r="1083" spans="2:8" s="193" customFormat="1">
      <c r="B1083" s="207"/>
      <c r="E1083" s="236"/>
      <c r="F1083" s="236"/>
      <c r="G1083" s="236"/>
      <c r="H1083" s="237"/>
    </row>
    <row r="1084" spans="2:8" s="193" customFormat="1">
      <c r="B1084" s="207"/>
      <c r="E1084" s="236"/>
      <c r="F1084" s="236"/>
      <c r="G1084" s="236"/>
      <c r="H1084" s="237"/>
    </row>
    <row r="1085" spans="2:8" s="193" customFormat="1">
      <c r="B1085" s="207"/>
      <c r="E1085" s="236"/>
      <c r="F1085" s="236"/>
      <c r="G1085" s="236"/>
      <c r="H1085" s="237"/>
    </row>
    <row r="1086" spans="2:8" s="193" customFormat="1">
      <c r="B1086" s="207"/>
      <c r="E1086" s="236"/>
      <c r="F1086" s="236"/>
      <c r="G1086" s="236"/>
      <c r="H1086" s="237"/>
    </row>
    <row r="1087" spans="2:8" s="193" customFormat="1">
      <c r="B1087" s="207"/>
      <c r="E1087" s="236"/>
      <c r="F1087" s="236"/>
      <c r="G1087" s="236"/>
      <c r="H1087" s="237"/>
    </row>
    <row r="1088" spans="2:8" s="193" customFormat="1">
      <c r="B1088" s="207"/>
      <c r="E1088" s="236"/>
      <c r="F1088" s="236"/>
      <c r="G1088" s="236"/>
      <c r="H1088" s="237"/>
    </row>
    <row r="1089" spans="2:8" s="193" customFormat="1">
      <c r="B1089" s="207"/>
      <c r="E1089" s="236"/>
      <c r="F1089" s="236"/>
      <c r="G1089" s="236"/>
      <c r="H1089" s="237"/>
    </row>
    <row r="1090" spans="2:8" s="193" customFormat="1">
      <c r="B1090" s="207"/>
      <c r="E1090" s="236"/>
      <c r="F1090" s="236"/>
      <c r="G1090" s="236"/>
      <c r="H1090" s="237"/>
    </row>
    <row r="1091" spans="2:8" s="193" customFormat="1">
      <c r="B1091" s="207"/>
      <c r="E1091" s="236"/>
      <c r="F1091" s="236"/>
      <c r="G1091" s="236"/>
      <c r="H1091" s="237"/>
    </row>
    <row r="1092" spans="2:8" s="193" customFormat="1">
      <c r="B1092" s="207"/>
      <c r="E1092" s="236"/>
      <c r="F1092" s="236"/>
      <c r="G1092" s="236"/>
      <c r="H1092" s="237"/>
    </row>
    <row r="1093" spans="2:8" s="193" customFormat="1">
      <c r="B1093" s="207"/>
      <c r="E1093" s="236"/>
      <c r="F1093" s="236"/>
      <c r="G1093" s="236"/>
      <c r="H1093" s="237"/>
    </row>
    <row r="1094" spans="2:8" s="193" customFormat="1">
      <c r="B1094" s="207"/>
      <c r="E1094" s="236"/>
      <c r="F1094" s="236"/>
      <c r="G1094" s="236"/>
      <c r="H1094" s="237"/>
    </row>
    <row r="1095" spans="2:8" s="193" customFormat="1">
      <c r="B1095" s="207"/>
      <c r="E1095" s="236"/>
      <c r="F1095" s="236"/>
      <c r="G1095" s="236"/>
      <c r="H1095" s="237"/>
    </row>
    <row r="1096" spans="2:8" s="193" customFormat="1">
      <c r="B1096" s="207"/>
      <c r="E1096" s="236"/>
      <c r="F1096" s="236"/>
      <c r="G1096" s="236"/>
      <c r="H1096" s="237"/>
    </row>
    <row r="1097" spans="2:8" s="193" customFormat="1">
      <c r="B1097" s="207"/>
      <c r="E1097" s="236"/>
      <c r="F1097" s="236"/>
      <c r="G1097" s="236"/>
      <c r="H1097" s="237"/>
    </row>
    <row r="1098" spans="2:8" s="193" customFormat="1">
      <c r="B1098" s="207"/>
      <c r="E1098" s="236"/>
      <c r="F1098" s="236"/>
      <c r="G1098" s="236"/>
      <c r="H1098" s="237"/>
    </row>
    <row r="1099" spans="2:8" s="193" customFormat="1">
      <c r="B1099" s="207"/>
      <c r="E1099" s="236"/>
      <c r="F1099" s="236"/>
      <c r="G1099" s="236"/>
      <c r="H1099" s="237"/>
    </row>
    <row r="1100" spans="2:8" s="193" customFormat="1">
      <c r="B1100" s="207"/>
      <c r="E1100" s="236"/>
      <c r="F1100" s="236"/>
      <c r="G1100" s="236"/>
      <c r="H1100" s="237"/>
    </row>
    <row r="1101" spans="2:8" s="193" customFormat="1">
      <c r="B1101" s="207"/>
      <c r="E1101" s="236"/>
      <c r="F1101" s="236"/>
      <c r="G1101" s="236"/>
      <c r="H1101" s="237"/>
    </row>
    <row r="1102" spans="2:8" s="193" customFormat="1">
      <c r="B1102" s="207"/>
      <c r="E1102" s="236"/>
      <c r="F1102" s="236"/>
      <c r="G1102" s="236"/>
      <c r="H1102" s="237"/>
    </row>
    <row r="1103" spans="2:8" s="193" customFormat="1">
      <c r="B1103" s="207"/>
      <c r="E1103" s="236"/>
      <c r="F1103" s="236"/>
      <c r="G1103" s="236"/>
      <c r="H1103" s="237"/>
    </row>
    <row r="1104" spans="2:8" s="193" customFormat="1">
      <c r="B1104" s="207"/>
      <c r="E1104" s="236"/>
      <c r="F1104" s="236"/>
      <c r="G1104" s="236"/>
      <c r="H1104" s="237"/>
    </row>
    <row r="1105" spans="2:8" s="193" customFormat="1">
      <c r="B1105" s="207"/>
      <c r="E1105" s="236"/>
      <c r="F1105" s="236"/>
      <c r="G1105" s="236"/>
      <c r="H1105" s="237"/>
    </row>
    <row r="1106" spans="2:8" s="193" customFormat="1">
      <c r="B1106" s="207"/>
      <c r="E1106" s="236"/>
      <c r="F1106" s="236"/>
      <c r="G1106" s="236"/>
      <c r="H1106" s="237"/>
    </row>
    <row r="1107" spans="2:8" s="193" customFormat="1">
      <c r="B1107" s="207"/>
      <c r="E1107" s="236"/>
      <c r="F1107" s="236"/>
      <c r="G1107" s="236"/>
      <c r="H1107" s="237"/>
    </row>
    <row r="1108" spans="2:8" s="193" customFormat="1">
      <c r="B1108" s="207"/>
      <c r="E1108" s="236"/>
      <c r="F1108" s="236"/>
      <c r="G1108" s="236"/>
      <c r="H1108" s="237"/>
    </row>
    <row r="1109" spans="2:8" s="193" customFormat="1">
      <c r="B1109" s="207"/>
      <c r="E1109" s="236"/>
      <c r="F1109" s="236"/>
      <c r="G1109" s="236"/>
      <c r="H1109" s="237"/>
    </row>
    <row r="1110" spans="2:8" s="193" customFormat="1">
      <c r="B1110" s="207"/>
      <c r="E1110" s="236"/>
      <c r="F1110" s="236"/>
      <c r="G1110" s="236"/>
      <c r="H1110" s="237"/>
    </row>
    <row r="1111" spans="2:8" s="193" customFormat="1">
      <c r="B1111" s="207"/>
      <c r="E1111" s="236"/>
      <c r="F1111" s="236"/>
      <c r="G1111" s="236"/>
      <c r="H1111" s="237"/>
    </row>
    <row r="1112" spans="2:8" s="193" customFormat="1">
      <c r="B1112" s="207"/>
      <c r="E1112" s="236"/>
      <c r="F1112" s="236"/>
      <c r="G1112" s="236"/>
      <c r="H1112" s="237"/>
    </row>
    <row r="1113" spans="2:8" s="193" customFormat="1">
      <c r="B1113" s="207"/>
      <c r="E1113" s="236"/>
      <c r="F1113" s="236"/>
      <c r="G1113" s="236"/>
      <c r="H1113" s="237"/>
    </row>
    <row r="1114" spans="2:8" s="193" customFormat="1">
      <c r="B1114" s="207"/>
      <c r="E1114" s="236"/>
      <c r="F1114" s="236"/>
      <c r="G1114" s="236"/>
      <c r="H1114" s="237"/>
    </row>
    <row r="1115" spans="2:8" s="193" customFormat="1">
      <c r="B1115" s="207"/>
      <c r="E1115" s="236"/>
      <c r="F1115" s="236"/>
      <c r="G1115" s="236"/>
      <c r="H1115" s="237"/>
    </row>
    <row r="1116" spans="2:8" s="193" customFormat="1">
      <c r="B1116" s="207"/>
      <c r="E1116" s="236"/>
      <c r="F1116" s="236"/>
      <c r="G1116" s="236"/>
      <c r="H1116" s="237"/>
    </row>
    <row r="1117" spans="2:8" s="193" customFormat="1">
      <c r="B1117" s="207"/>
      <c r="E1117" s="236"/>
      <c r="F1117" s="236"/>
      <c r="G1117" s="236"/>
      <c r="H1117" s="237"/>
    </row>
    <row r="1118" spans="2:8" s="193" customFormat="1">
      <c r="B1118" s="207"/>
      <c r="E1118" s="236"/>
      <c r="F1118" s="236"/>
      <c r="G1118" s="236"/>
      <c r="H1118" s="237"/>
    </row>
    <row r="1119" spans="2:8" s="193" customFormat="1">
      <c r="B1119" s="207"/>
      <c r="E1119" s="236"/>
      <c r="F1119" s="236"/>
      <c r="G1119" s="236"/>
      <c r="H1119" s="237"/>
    </row>
    <row r="1120" spans="2:8" s="193" customFormat="1">
      <c r="B1120" s="207"/>
      <c r="E1120" s="236"/>
      <c r="F1120" s="236"/>
      <c r="G1120" s="236"/>
      <c r="H1120" s="237"/>
    </row>
    <row r="1121" spans="2:8" s="193" customFormat="1">
      <c r="B1121" s="207"/>
      <c r="E1121" s="236"/>
      <c r="F1121" s="236"/>
      <c r="G1121" s="236"/>
      <c r="H1121" s="237"/>
    </row>
    <row r="1122" spans="2:8" s="193" customFormat="1">
      <c r="B1122" s="207"/>
      <c r="E1122" s="236"/>
      <c r="F1122" s="236"/>
      <c r="G1122" s="236"/>
      <c r="H1122" s="237"/>
    </row>
    <row r="1123" spans="2:8" s="193" customFormat="1">
      <c r="B1123" s="207"/>
      <c r="E1123" s="236"/>
      <c r="F1123" s="236"/>
      <c r="G1123" s="236"/>
      <c r="H1123" s="237"/>
    </row>
    <row r="1124" spans="2:8" s="193" customFormat="1">
      <c r="B1124" s="207"/>
      <c r="E1124" s="236"/>
      <c r="F1124" s="236"/>
      <c r="G1124" s="236"/>
      <c r="H1124" s="237"/>
    </row>
    <row r="1125" spans="2:8" s="193" customFormat="1">
      <c r="B1125" s="207"/>
      <c r="E1125" s="236"/>
      <c r="F1125" s="236"/>
      <c r="G1125" s="236"/>
      <c r="H1125" s="237"/>
    </row>
    <row r="1126" spans="2:8" s="193" customFormat="1">
      <c r="B1126" s="207"/>
      <c r="E1126" s="236"/>
      <c r="F1126" s="236"/>
      <c r="G1126" s="236"/>
      <c r="H1126" s="237"/>
    </row>
    <row r="1127" spans="2:8" s="193" customFormat="1">
      <c r="B1127" s="207"/>
      <c r="E1127" s="236"/>
      <c r="F1127" s="236"/>
      <c r="G1127" s="236"/>
      <c r="H1127" s="237"/>
    </row>
    <row r="1128" spans="2:8" s="193" customFormat="1">
      <c r="B1128" s="207"/>
      <c r="E1128" s="236"/>
      <c r="F1128" s="236"/>
      <c r="G1128" s="236"/>
      <c r="H1128" s="237"/>
    </row>
    <row r="1129" spans="2:8" s="193" customFormat="1">
      <c r="B1129" s="207"/>
      <c r="E1129" s="236"/>
      <c r="F1129" s="236"/>
      <c r="G1129" s="236"/>
      <c r="H1129" s="237"/>
    </row>
    <row r="1130" spans="2:8" s="193" customFormat="1">
      <c r="B1130" s="207"/>
      <c r="E1130" s="236"/>
      <c r="F1130" s="236"/>
      <c r="G1130" s="236"/>
      <c r="H1130" s="237"/>
    </row>
    <row r="1131" spans="2:8" s="193" customFormat="1">
      <c r="B1131" s="207"/>
      <c r="E1131" s="236"/>
      <c r="F1131" s="236"/>
      <c r="G1131" s="236"/>
      <c r="H1131" s="237"/>
    </row>
    <row r="1132" spans="2:8" s="193" customFormat="1">
      <c r="B1132" s="207"/>
      <c r="E1132" s="236"/>
      <c r="F1132" s="236"/>
      <c r="G1132" s="236"/>
      <c r="H1132" s="237"/>
    </row>
    <row r="1133" spans="2:8" s="193" customFormat="1">
      <c r="B1133" s="207"/>
      <c r="E1133" s="236"/>
      <c r="F1133" s="236"/>
      <c r="G1133" s="236"/>
      <c r="H1133" s="237"/>
    </row>
    <row r="1134" spans="2:8" s="193" customFormat="1">
      <c r="B1134" s="207"/>
      <c r="E1134" s="236"/>
      <c r="F1134" s="236"/>
      <c r="G1134" s="236"/>
      <c r="H1134" s="237"/>
    </row>
    <row r="1135" spans="2:8" s="193" customFormat="1">
      <c r="B1135" s="207"/>
      <c r="E1135" s="236"/>
      <c r="F1135" s="236"/>
      <c r="G1135" s="236"/>
      <c r="H1135" s="237"/>
    </row>
    <row r="1136" spans="2:8" s="193" customFormat="1">
      <c r="B1136" s="207"/>
      <c r="E1136" s="236"/>
      <c r="F1136" s="236"/>
      <c r="G1136" s="236"/>
      <c r="H1136" s="237"/>
    </row>
    <row r="1137" spans="2:8" s="193" customFormat="1">
      <c r="B1137" s="207"/>
      <c r="E1137" s="236"/>
      <c r="F1137" s="236"/>
      <c r="G1137" s="236"/>
      <c r="H1137" s="237"/>
    </row>
    <row r="1138" spans="2:8" s="193" customFormat="1">
      <c r="B1138" s="207"/>
      <c r="E1138" s="236"/>
      <c r="F1138" s="236"/>
      <c r="G1138" s="236"/>
      <c r="H1138" s="237"/>
    </row>
    <row r="1139" spans="2:8" s="193" customFormat="1">
      <c r="B1139" s="207"/>
      <c r="E1139" s="236"/>
      <c r="F1139" s="236"/>
      <c r="G1139" s="236"/>
      <c r="H1139" s="237"/>
    </row>
    <row r="1140" spans="2:8" s="193" customFormat="1">
      <c r="B1140" s="207"/>
      <c r="E1140" s="236"/>
      <c r="F1140" s="236"/>
      <c r="G1140" s="236"/>
      <c r="H1140" s="237"/>
    </row>
    <row r="1141" spans="2:8" s="193" customFormat="1">
      <c r="B1141" s="207"/>
      <c r="E1141" s="236"/>
      <c r="F1141" s="236"/>
      <c r="G1141" s="236"/>
      <c r="H1141" s="237"/>
    </row>
    <row r="1142" spans="2:8" s="193" customFormat="1">
      <c r="B1142" s="207"/>
      <c r="E1142" s="236"/>
      <c r="F1142" s="236"/>
      <c r="G1142" s="236"/>
      <c r="H1142" s="237"/>
    </row>
    <row r="1143" spans="2:8" s="193" customFormat="1">
      <c r="B1143" s="207"/>
      <c r="E1143" s="236"/>
      <c r="F1143" s="236"/>
      <c r="G1143" s="236"/>
      <c r="H1143" s="237"/>
    </row>
    <row r="1144" spans="2:8" s="193" customFormat="1">
      <c r="B1144" s="207"/>
      <c r="E1144" s="236"/>
      <c r="F1144" s="236"/>
      <c r="G1144" s="236"/>
      <c r="H1144" s="237"/>
    </row>
    <row r="1145" spans="2:8" s="193" customFormat="1">
      <c r="B1145" s="207"/>
      <c r="E1145" s="236"/>
      <c r="F1145" s="236"/>
      <c r="G1145" s="236"/>
      <c r="H1145" s="237"/>
    </row>
    <row r="1146" spans="2:8" s="193" customFormat="1">
      <c r="B1146" s="207"/>
      <c r="E1146" s="236"/>
      <c r="F1146" s="236"/>
      <c r="G1146" s="236"/>
      <c r="H1146" s="237"/>
    </row>
    <row r="1147" spans="2:8" s="193" customFormat="1">
      <c r="B1147" s="207"/>
      <c r="E1147" s="236"/>
      <c r="F1147" s="236"/>
      <c r="G1147" s="236"/>
      <c r="H1147" s="237"/>
    </row>
    <row r="1148" spans="2:8" s="193" customFormat="1">
      <c r="B1148" s="207"/>
      <c r="E1148" s="236"/>
      <c r="F1148" s="236"/>
      <c r="G1148" s="236"/>
      <c r="H1148" s="237"/>
    </row>
    <row r="1149" spans="2:8" s="193" customFormat="1">
      <c r="B1149" s="207"/>
      <c r="E1149" s="236"/>
      <c r="F1149" s="236"/>
      <c r="G1149" s="236"/>
      <c r="H1149" s="237"/>
    </row>
    <row r="1150" spans="2:8" s="193" customFormat="1">
      <c r="B1150" s="207"/>
      <c r="E1150" s="236"/>
      <c r="F1150" s="236"/>
      <c r="G1150" s="236"/>
      <c r="H1150" s="237"/>
    </row>
    <row r="1151" spans="2:8" s="193" customFormat="1">
      <c r="B1151" s="207"/>
      <c r="E1151" s="236"/>
      <c r="F1151" s="236"/>
      <c r="G1151" s="236"/>
      <c r="H1151" s="237"/>
    </row>
    <row r="1152" spans="2:8" s="193" customFormat="1">
      <c r="B1152" s="207"/>
      <c r="E1152" s="236"/>
      <c r="F1152" s="236"/>
      <c r="G1152" s="236"/>
      <c r="H1152" s="237"/>
    </row>
    <row r="1153" spans="2:8" s="193" customFormat="1">
      <c r="B1153" s="207"/>
      <c r="E1153" s="236"/>
      <c r="F1153" s="236"/>
      <c r="G1153" s="236"/>
      <c r="H1153" s="237"/>
    </row>
    <row r="1154" spans="2:8" s="193" customFormat="1">
      <c r="B1154" s="207"/>
      <c r="E1154" s="236"/>
      <c r="F1154" s="236"/>
      <c r="G1154" s="236"/>
      <c r="H1154" s="237"/>
    </row>
    <row r="1155" spans="2:8" s="193" customFormat="1">
      <c r="B1155" s="207"/>
      <c r="E1155" s="236"/>
      <c r="F1155" s="236"/>
      <c r="G1155" s="236"/>
      <c r="H1155" s="237"/>
    </row>
    <row r="1156" spans="2:8" s="193" customFormat="1">
      <c r="B1156" s="207"/>
      <c r="E1156" s="236"/>
      <c r="F1156" s="236"/>
      <c r="G1156" s="236"/>
      <c r="H1156" s="237"/>
    </row>
    <row r="1157" spans="2:8" s="193" customFormat="1">
      <c r="B1157" s="207"/>
      <c r="E1157" s="236"/>
      <c r="F1157" s="236"/>
      <c r="G1157" s="236"/>
      <c r="H1157" s="237"/>
    </row>
    <row r="1158" spans="2:8" s="193" customFormat="1">
      <c r="B1158" s="207"/>
      <c r="E1158" s="236"/>
      <c r="F1158" s="236"/>
      <c r="G1158" s="236"/>
      <c r="H1158" s="237"/>
    </row>
    <row r="1159" spans="2:8" s="193" customFormat="1">
      <c r="B1159" s="207"/>
      <c r="E1159" s="236"/>
      <c r="F1159" s="236"/>
      <c r="G1159" s="236"/>
      <c r="H1159" s="237"/>
    </row>
    <row r="1160" spans="2:8" s="193" customFormat="1">
      <c r="B1160" s="207"/>
      <c r="E1160" s="236"/>
      <c r="F1160" s="236"/>
      <c r="G1160" s="236"/>
      <c r="H1160" s="237"/>
    </row>
    <row r="1161" spans="2:8" s="193" customFormat="1">
      <c r="B1161" s="207"/>
      <c r="E1161" s="236"/>
      <c r="F1161" s="236"/>
      <c r="G1161" s="236"/>
      <c r="H1161" s="237"/>
    </row>
    <row r="1162" spans="2:8" s="193" customFormat="1">
      <c r="B1162" s="207"/>
      <c r="E1162" s="236"/>
      <c r="F1162" s="236"/>
      <c r="G1162" s="236"/>
      <c r="H1162" s="237"/>
    </row>
    <row r="1163" spans="2:8" s="193" customFormat="1">
      <c r="B1163" s="207"/>
      <c r="E1163" s="236"/>
      <c r="F1163" s="236"/>
      <c r="G1163" s="236"/>
      <c r="H1163" s="237"/>
    </row>
    <row r="1164" spans="2:8" s="193" customFormat="1">
      <c r="B1164" s="207"/>
      <c r="E1164" s="236"/>
      <c r="F1164" s="236"/>
      <c r="G1164" s="236"/>
      <c r="H1164" s="237"/>
    </row>
    <row r="1165" spans="2:8" s="193" customFormat="1">
      <c r="B1165" s="207"/>
      <c r="E1165" s="236"/>
      <c r="F1165" s="236"/>
      <c r="G1165" s="236"/>
      <c r="H1165" s="237"/>
    </row>
    <row r="1166" spans="2:8" s="193" customFormat="1">
      <c r="B1166" s="207"/>
      <c r="E1166" s="236"/>
      <c r="F1166" s="236"/>
      <c r="G1166" s="236"/>
      <c r="H1166" s="237"/>
    </row>
    <row r="1167" spans="2:8" s="193" customFormat="1">
      <c r="B1167" s="207"/>
      <c r="E1167" s="236"/>
      <c r="F1167" s="236"/>
      <c r="G1167" s="236"/>
      <c r="H1167" s="237"/>
    </row>
    <row r="1168" spans="2:8" s="193" customFormat="1">
      <c r="B1168" s="207"/>
      <c r="E1168" s="236"/>
      <c r="F1168" s="236"/>
      <c r="G1168" s="236"/>
      <c r="H1168" s="237"/>
    </row>
    <row r="1169" spans="2:8" s="193" customFormat="1">
      <c r="B1169" s="207"/>
      <c r="E1169" s="236"/>
      <c r="F1169" s="236"/>
      <c r="G1169" s="236"/>
      <c r="H1169" s="237"/>
    </row>
    <row r="1170" spans="2:8" s="193" customFormat="1">
      <c r="B1170" s="207"/>
      <c r="E1170" s="236"/>
      <c r="F1170" s="236"/>
      <c r="G1170" s="236"/>
      <c r="H1170" s="237"/>
    </row>
    <row r="1171" spans="2:8" s="193" customFormat="1">
      <c r="B1171" s="207"/>
      <c r="E1171" s="236"/>
      <c r="F1171" s="236"/>
      <c r="G1171" s="236"/>
      <c r="H1171" s="237"/>
    </row>
    <row r="1172" spans="2:8" s="193" customFormat="1">
      <c r="B1172" s="207"/>
      <c r="E1172" s="236"/>
      <c r="F1172" s="236"/>
      <c r="G1172" s="236"/>
      <c r="H1172" s="237"/>
    </row>
    <row r="1173" spans="2:8" s="193" customFormat="1">
      <c r="B1173" s="207"/>
      <c r="E1173" s="236"/>
      <c r="F1173" s="236"/>
      <c r="G1173" s="236"/>
      <c r="H1173" s="237"/>
    </row>
    <row r="1174" spans="2:8" s="193" customFormat="1">
      <c r="B1174" s="207"/>
      <c r="E1174" s="236"/>
      <c r="F1174" s="236"/>
      <c r="G1174" s="236"/>
      <c r="H1174" s="237"/>
    </row>
    <row r="1175" spans="2:8" s="193" customFormat="1">
      <c r="B1175" s="207"/>
      <c r="E1175" s="236"/>
      <c r="F1175" s="236"/>
      <c r="G1175" s="236"/>
      <c r="H1175" s="237"/>
    </row>
    <row r="1176" spans="2:8" s="193" customFormat="1">
      <c r="B1176" s="207"/>
      <c r="E1176" s="236"/>
      <c r="F1176" s="236"/>
      <c r="G1176" s="236"/>
      <c r="H1176" s="237"/>
    </row>
    <row r="1177" spans="2:8" s="193" customFormat="1">
      <c r="B1177" s="207"/>
      <c r="E1177" s="236"/>
      <c r="F1177" s="236"/>
      <c r="G1177" s="236"/>
      <c r="H1177" s="237"/>
    </row>
    <row r="1178" spans="2:8" s="193" customFormat="1">
      <c r="B1178" s="207"/>
      <c r="E1178" s="236"/>
      <c r="F1178" s="236"/>
      <c r="G1178" s="236"/>
      <c r="H1178" s="237"/>
    </row>
    <row r="1179" spans="2:8" s="193" customFormat="1">
      <c r="B1179" s="207"/>
      <c r="E1179" s="236"/>
      <c r="F1179" s="236"/>
      <c r="G1179" s="236"/>
      <c r="H1179" s="237"/>
    </row>
    <row r="1180" spans="2:8" s="193" customFormat="1">
      <c r="B1180" s="207"/>
      <c r="E1180" s="236"/>
      <c r="F1180" s="236"/>
      <c r="G1180" s="236"/>
      <c r="H1180" s="237"/>
    </row>
    <row r="1181" spans="2:8" s="193" customFormat="1">
      <c r="B1181" s="207"/>
      <c r="E1181" s="236"/>
      <c r="F1181" s="236"/>
      <c r="G1181" s="236"/>
      <c r="H1181" s="237"/>
    </row>
    <row r="1182" spans="2:8" s="193" customFormat="1">
      <c r="B1182" s="207"/>
      <c r="E1182" s="236"/>
      <c r="F1182" s="236"/>
      <c r="G1182" s="236"/>
      <c r="H1182" s="237"/>
    </row>
    <row r="1183" spans="2:8" s="193" customFormat="1">
      <c r="B1183" s="207"/>
      <c r="E1183" s="236"/>
      <c r="F1183" s="236"/>
      <c r="G1183" s="236"/>
      <c r="H1183" s="237"/>
    </row>
    <row r="1184" spans="2:8" s="193" customFormat="1">
      <c r="B1184" s="207"/>
      <c r="E1184" s="236"/>
      <c r="F1184" s="236"/>
      <c r="G1184" s="236"/>
      <c r="H1184" s="237"/>
    </row>
    <row r="1185" spans="2:8" s="193" customFormat="1">
      <c r="B1185" s="207"/>
      <c r="E1185" s="236"/>
      <c r="F1185" s="236"/>
      <c r="G1185" s="236"/>
      <c r="H1185" s="237"/>
    </row>
    <row r="1186" spans="2:8" s="193" customFormat="1">
      <c r="B1186" s="207"/>
      <c r="E1186" s="236"/>
      <c r="F1186" s="236"/>
      <c r="G1186" s="236"/>
      <c r="H1186" s="237"/>
    </row>
    <row r="1187" spans="2:8" s="193" customFormat="1">
      <c r="B1187" s="207"/>
      <c r="E1187" s="236"/>
      <c r="F1187" s="236"/>
      <c r="G1187" s="236"/>
      <c r="H1187" s="237"/>
    </row>
    <row r="1188" spans="2:8" s="193" customFormat="1">
      <c r="B1188" s="207"/>
      <c r="E1188" s="236"/>
      <c r="F1188" s="236"/>
      <c r="G1188" s="236"/>
      <c r="H1188" s="237"/>
    </row>
    <row r="1189" spans="2:8" s="193" customFormat="1">
      <c r="B1189" s="207"/>
      <c r="E1189" s="236"/>
      <c r="F1189" s="236"/>
      <c r="G1189" s="236"/>
      <c r="H1189" s="237"/>
    </row>
    <row r="1190" spans="2:8" s="193" customFormat="1">
      <c r="B1190" s="207"/>
      <c r="E1190" s="236"/>
      <c r="F1190" s="236"/>
      <c r="G1190" s="236"/>
      <c r="H1190" s="237"/>
    </row>
    <row r="1191" spans="2:8" s="193" customFormat="1">
      <c r="B1191" s="207"/>
      <c r="E1191" s="236"/>
      <c r="F1191" s="236"/>
      <c r="G1191" s="236"/>
      <c r="H1191" s="237"/>
    </row>
    <row r="1192" spans="2:8" s="193" customFormat="1">
      <c r="B1192" s="207"/>
      <c r="E1192" s="236"/>
      <c r="F1192" s="236"/>
      <c r="G1192" s="236"/>
      <c r="H1192" s="237"/>
    </row>
    <row r="1193" spans="2:8" s="193" customFormat="1">
      <c r="B1193" s="207"/>
      <c r="E1193" s="236"/>
      <c r="F1193" s="236"/>
      <c r="G1193" s="236"/>
      <c r="H1193" s="237"/>
    </row>
    <row r="1194" spans="2:8" s="193" customFormat="1">
      <c r="B1194" s="207"/>
      <c r="E1194" s="236"/>
      <c r="F1194" s="236"/>
      <c r="G1194" s="236"/>
      <c r="H1194" s="237"/>
    </row>
    <row r="1195" spans="2:8" s="193" customFormat="1">
      <c r="B1195" s="207"/>
      <c r="E1195" s="236"/>
      <c r="F1195" s="236"/>
      <c r="G1195" s="236"/>
      <c r="H1195" s="237"/>
    </row>
    <row r="1196" spans="2:8" s="193" customFormat="1">
      <c r="B1196" s="207"/>
      <c r="E1196" s="236"/>
      <c r="F1196" s="236"/>
      <c r="G1196" s="236"/>
      <c r="H1196" s="237"/>
    </row>
    <row r="1197" spans="2:8" s="193" customFormat="1">
      <c r="B1197" s="207"/>
      <c r="E1197" s="236"/>
      <c r="F1197" s="236"/>
      <c r="G1197" s="236"/>
      <c r="H1197" s="237"/>
    </row>
    <row r="1198" spans="2:8" s="193" customFormat="1">
      <c r="B1198" s="207"/>
      <c r="E1198" s="236"/>
      <c r="F1198" s="236"/>
      <c r="G1198" s="236"/>
      <c r="H1198" s="237"/>
    </row>
    <row r="1199" spans="2:8" s="193" customFormat="1">
      <c r="B1199" s="207"/>
      <c r="E1199" s="236"/>
      <c r="F1199" s="236"/>
      <c r="G1199" s="236"/>
      <c r="H1199" s="237"/>
    </row>
    <row r="1200" spans="2:8" s="193" customFormat="1">
      <c r="B1200" s="207"/>
      <c r="E1200" s="236"/>
      <c r="F1200" s="236"/>
      <c r="G1200" s="236"/>
      <c r="H1200" s="237"/>
    </row>
    <row r="1201" spans="2:8" s="193" customFormat="1">
      <c r="B1201" s="207"/>
      <c r="E1201" s="236"/>
      <c r="F1201" s="236"/>
      <c r="G1201" s="236"/>
      <c r="H1201" s="237"/>
    </row>
    <row r="1202" spans="2:8" s="193" customFormat="1">
      <c r="B1202" s="207"/>
      <c r="E1202" s="236"/>
      <c r="F1202" s="236"/>
      <c r="G1202" s="236"/>
      <c r="H1202" s="237"/>
    </row>
    <row r="1203" spans="2:8" s="193" customFormat="1">
      <c r="B1203" s="207"/>
      <c r="E1203" s="236"/>
      <c r="F1203" s="236"/>
      <c r="G1203" s="236"/>
      <c r="H1203" s="237"/>
    </row>
    <row r="1204" spans="2:8" s="193" customFormat="1">
      <c r="B1204" s="207"/>
      <c r="E1204" s="236"/>
      <c r="F1204" s="236"/>
      <c r="G1204" s="236"/>
      <c r="H1204" s="237"/>
    </row>
    <row r="1205" spans="2:8" s="193" customFormat="1">
      <c r="B1205" s="207"/>
      <c r="E1205" s="236"/>
      <c r="F1205" s="236"/>
      <c r="G1205" s="236"/>
      <c r="H1205" s="237"/>
    </row>
    <row r="1206" spans="2:8" s="193" customFormat="1">
      <c r="B1206" s="207"/>
      <c r="E1206" s="236"/>
      <c r="F1206" s="236"/>
      <c r="G1206" s="236"/>
      <c r="H1206" s="237"/>
    </row>
    <row r="1207" spans="2:8" s="193" customFormat="1">
      <c r="B1207" s="207"/>
      <c r="E1207" s="236"/>
      <c r="F1207" s="236"/>
      <c r="G1207" s="236"/>
      <c r="H1207" s="237"/>
    </row>
    <row r="1208" spans="2:8" s="193" customFormat="1">
      <c r="B1208" s="207"/>
      <c r="E1208" s="236"/>
      <c r="F1208" s="236"/>
      <c r="G1208" s="236"/>
      <c r="H1208" s="237"/>
    </row>
    <row r="1209" spans="2:8" s="193" customFormat="1">
      <c r="B1209" s="207"/>
      <c r="E1209" s="236"/>
      <c r="F1209" s="236"/>
      <c r="G1209" s="236"/>
      <c r="H1209" s="237"/>
    </row>
    <row r="1210" spans="2:8" s="193" customFormat="1">
      <c r="B1210" s="207"/>
      <c r="E1210" s="236"/>
      <c r="F1210" s="236"/>
      <c r="G1210" s="236"/>
      <c r="H1210" s="237"/>
    </row>
    <row r="1211" spans="2:8" s="193" customFormat="1">
      <c r="B1211" s="207"/>
      <c r="E1211" s="236"/>
      <c r="F1211" s="236"/>
      <c r="G1211" s="236"/>
      <c r="H1211" s="237"/>
    </row>
    <row r="1212" spans="2:8" s="193" customFormat="1">
      <c r="B1212" s="207"/>
      <c r="E1212" s="236"/>
      <c r="F1212" s="236"/>
      <c r="G1212" s="236"/>
      <c r="H1212" s="237"/>
    </row>
    <row r="1213" spans="2:8" s="193" customFormat="1">
      <c r="B1213" s="207"/>
      <c r="E1213" s="236"/>
      <c r="F1213" s="236"/>
      <c r="G1213" s="236"/>
      <c r="H1213" s="237"/>
    </row>
    <row r="1214" spans="2:8" s="193" customFormat="1">
      <c r="B1214" s="207"/>
      <c r="E1214" s="236"/>
      <c r="F1214" s="236"/>
      <c r="G1214" s="236"/>
      <c r="H1214" s="237"/>
    </row>
    <row r="1215" spans="2:8" s="193" customFormat="1">
      <c r="B1215" s="207"/>
      <c r="E1215" s="236"/>
      <c r="F1215" s="236"/>
      <c r="G1215" s="236"/>
      <c r="H1215" s="237"/>
    </row>
    <row r="1216" spans="2:8" s="193" customFormat="1">
      <c r="B1216" s="207"/>
      <c r="E1216" s="236"/>
      <c r="F1216" s="236"/>
      <c r="G1216" s="236"/>
      <c r="H1216" s="237"/>
    </row>
    <row r="1217" spans="2:8" s="193" customFormat="1">
      <c r="B1217" s="207"/>
      <c r="E1217" s="236"/>
      <c r="F1217" s="236"/>
      <c r="G1217" s="236"/>
      <c r="H1217" s="237"/>
    </row>
    <row r="1218" spans="2:8" s="193" customFormat="1">
      <c r="B1218" s="207"/>
      <c r="E1218" s="236"/>
      <c r="F1218" s="236"/>
      <c r="G1218" s="236"/>
      <c r="H1218" s="237"/>
    </row>
    <row r="1219" spans="2:8" s="193" customFormat="1">
      <c r="B1219" s="207"/>
      <c r="E1219" s="236"/>
      <c r="F1219" s="236"/>
      <c r="G1219" s="236"/>
      <c r="H1219" s="237"/>
    </row>
    <row r="1220" spans="2:8" s="193" customFormat="1">
      <c r="B1220" s="207"/>
      <c r="E1220" s="236"/>
      <c r="F1220" s="236"/>
      <c r="G1220" s="236"/>
      <c r="H1220" s="237"/>
    </row>
    <row r="1221" spans="2:8" s="193" customFormat="1">
      <c r="B1221" s="207"/>
      <c r="E1221" s="236"/>
      <c r="F1221" s="236"/>
      <c r="G1221" s="236"/>
      <c r="H1221" s="237"/>
    </row>
    <row r="1222" spans="2:8" s="193" customFormat="1">
      <c r="B1222" s="207"/>
      <c r="E1222" s="236"/>
      <c r="F1222" s="236"/>
      <c r="G1222" s="236"/>
      <c r="H1222" s="237"/>
    </row>
    <row r="1223" spans="2:8" s="193" customFormat="1">
      <c r="B1223" s="207"/>
      <c r="E1223" s="236"/>
      <c r="F1223" s="236"/>
      <c r="G1223" s="236"/>
      <c r="H1223" s="237"/>
    </row>
    <row r="1224" spans="2:8" s="193" customFormat="1">
      <c r="B1224" s="207"/>
      <c r="E1224" s="236"/>
      <c r="F1224" s="236"/>
      <c r="G1224" s="236"/>
      <c r="H1224" s="237"/>
    </row>
    <row r="1225" spans="2:8" s="193" customFormat="1">
      <c r="B1225" s="207"/>
      <c r="E1225" s="236"/>
      <c r="F1225" s="236"/>
      <c r="G1225" s="236"/>
      <c r="H1225" s="237"/>
    </row>
    <row r="1226" spans="2:8" s="193" customFormat="1">
      <c r="B1226" s="207"/>
      <c r="E1226" s="236"/>
      <c r="F1226" s="236"/>
      <c r="G1226" s="236"/>
      <c r="H1226" s="237"/>
    </row>
    <row r="1227" spans="2:8" s="193" customFormat="1">
      <c r="B1227" s="207"/>
      <c r="E1227" s="236"/>
      <c r="F1227" s="236"/>
      <c r="G1227" s="236"/>
      <c r="H1227" s="237"/>
    </row>
    <row r="1228" spans="2:8" s="193" customFormat="1">
      <c r="B1228" s="207"/>
      <c r="E1228" s="236"/>
      <c r="F1228" s="236"/>
      <c r="G1228" s="236"/>
      <c r="H1228" s="237"/>
    </row>
    <row r="1229" spans="2:8" s="193" customFormat="1">
      <c r="B1229" s="207"/>
      <c r="E1229" s="236"/>
      <c r="F1229" s="236"/>
      <c r="G1229" s="236"/>
      <c r="H1229" s="237"/>
    </row>
    <row r="1230" spans="2:8" s="193" customFormat="1">
      <c r="B1230" s="207"/>
      <c r="E1230" s="236"/>
      <c r="F1230" s="236"/>
      <c r="G1230" s="236"/>
      <c r="H1230" s="237"/>
    </row>
    <row r="1231" spans="2:8" s="193" customFormat="1">
      <c r="B1231" s="207"/>
      <c r="E1231" s="236"/>
      <c r="F1231" s="236"/>
      <c r="G1231" s="236"/>
      <c r="H1231" s="237"/>
    </row>
    <row r="1232" spans="2:8" s="193" customFormat="1">
      <c r="B1232" s="207"/>
      <c r="E1232" s="236"/>
      <c r="F1232" s="236"/>
      <c r="G1232" s="236"/>
      <c r="H1232" s="237"/>
    </row>
    <row r="1233" spans="2:8" s="193" customFormat="1">
      <c r="B1233" s="207"/>
      <c r="E1233" s="236"/>
      <c r="F1233" s="236"/>
      <c r="G1233" s="236"/>
      <c r="H1233" s="237"/>
    </row>
    <row r="1234" spans="2:8" s="193" customFormat="1">
      <c r="B1234" s="207"/>
      <c r="E1234" s="236"/>
      <c r="F1234" s="236"/>
      <c r="G1234" s="236"/>
      <c r="H1234" s="237"/>
    </row>
    <row r="1235" spans="2:8" s="193" customFormat="1">
      <c r="B1235" s="207"/>
      <c r="E1235" s="236"/>
      <c r="F1235" s="236"/>
      <c r="G1235" s="236"/>
      <c r="H1235" s="237"/>
    </row>
    <row r="1236" spans="2:8" s="193" customFormat="1">
      <c r="B1236" s="207"/>
      <c r="E1236" s="236"/>
      <c r="F1236" s="236"/>
      <c r="G1236" s="236"/>
      <c r="H1236" s="237"/>
    </row>
    <row r="1237" spans="2:8" s="193" customFormat="1">
      <c r="B1237" s="207"/>
      <c r="E1237" s="236"/>
      <c r="F1237" s="236"/>
      <c r="G1237" s="236"/>
      <c r="H1237" s="237"/>
    </row>
    <row r="1238" spans="2:8" s="193" customFormat="1">
      <c r="B1238" s="207"/>
      <c r="E1238" s="236"/>
      <c r="F1238" s="236"/>
      <c r="G1238" s="236"/>
      <c r="H1238" s="237"/>
    </row>
    <row r="1239" spans="2:8" s="193" customFormat="1">
      <c r="B1239" s="207"/>
      <c r="E1239" s="236"/>
      <c r="F1239" s="236"/>
      <c r="G1239" s="236"/>
      <c r="H1239" s="237"/>
    </row>
    <row r="1240" spans="2:8" s="193" customFormat="1">
      <c r="B1240" s="207"/>
      <c r="E1240" s="236"/>
      <c r="F1240" s="236"/>
      <c r="G1240" s="236"/>
      <c r="H1240" s="237"/>
    </row>
    <row r="1241" spans="2:8" s="193" customFormat="1">
      <c r="B1241" s="207"/>
      <c r="E1241" s="236"/>
      <c r="F1241" s="236"/>
      <c r="G1241" s="236"/>
      <c r="H1241" s="237"/>
    </row>
    <row r="1242" spans="2:8" s="193" customFormat="1">
      <c r="B1242" s="207"/>
      <c r="E1242" s="236"/>
      <c r="F1242" s="236"/>
      <c r="G1242" s="236"/>
      <c r="H1242" s="237"/>
    </row>
    <row r="1243" spans="2:8" s="193" customFormat="1">
      <c r="B1243" s="207"/>
      <c r="E1243" s="236"/>
      <c r="F1243" s="236"/>
      <c r="G1243" s="236"/>
      <c r="H1243" s="237"/>
    </row>
    <row r="1244" spans="2:8" s="193" customFormat="1">
      <c r="B1244" s="207"/>
      <c r="E1244" s="236"/>
      <c r="F1244" s="236"/>
      <c r="G1244" s="236"/>
      <c r="H1244" s="237"/>
    </row>
    <row r="1245" spans="2:8" s="193" customFormat="1">
      <c r="B1245" s="207"/>
      <c r="E1245" s="236"/>
      <c r="F1245" s="236"/>
      <c r="G1245" s="236"/>
      <c r="H1245" s="237"/>
    </row>
    <row r="1246" spans="2:8" s="193" customFormat="1">
      <c r="B1246" s="207"/>
      <c r="E1246" s="236"/>
      <c r="F1246" s="236"/>
      <c r="G1246" s="236"/>
      <c r="H1246" s="237"/>
    </row>
    <row r="1247" spans="2:8" s="193" customFormat="1">
      <c r="B1247" s="207"/>
      <c r="E1247" s="236"/>
      <c r="F1247" s="236"/>
      <c r="G1247" s="236"/>
      <c r="H1247" s="237"/>
    </row>
    <row r="1248" spans="2:8" s="193" customFormat="1">
      <c r="B1248" s="207"/>
      <c r="E1248" s="236"/>
      <c r="F1248" s="236"/>
      <c r="G1248" s="236"/>
      <c r="H1248" s="237"/>
    </row>
    <row r="1249" spans="2:8" s="193" customFormat="1">
      <c r="B1249" s="207"/>
      <c r="E1249" s="236"/>
      <c r="F1249" s="236"/>
      <c r="G1249" s="236"/>
      <c r="H1249" s="237"/>
    </row>
    <row r="1250" spans="2:8" s="193" customFormat="1">
      <c r="B1250" s="207"/>
      <c r="E1250" s="236"/>
      <c r="F1250" s="236"/>
      <c r="G1250" s="236"/>
      <c r="H1250" s="237"/>
    </row>
    <row r="1251" spans="2:8" s="193" customFormat="1">
      <c r="B1251" s="207"/>
      <c r="E1251" s="236"/>
      <c r="F1251" s="236"/>
      <c r="G1251" s="236"/>
      <c r="H1251" s="237"/>
    </row>
    <row r="1252" spans="2:8" s="193" customFormat="1">
      <c r="B1252" s="207"/>
      <c r="E1252" s="236"/>
      <c r="F1252" s="236"/>
      <c r="G1252" s="236"/>
      <c r="H1252" s="237"/>
    </row>
    <row r="1253" spans="2:8" s="193" customFormat="1">
      <c r="B1253" s="207"/>
      <c r="E1253" s="236"/>
      <c r="F1253" s="236"/>
      <c r="G1253" s="236"/>
      <c r="H1253" s="237"/>
    </row>
    <row r="1254" spans="2:8" s="193" customFormat="1">
      <c r="B1254" s="207"/>
      <c r="E1254" s="236"/>
      <c r="F1254" s="236"/>
      <c r="G1254" s="236"/>
      <c r="H1254" s="237"/>
    </row>
    <row r="1255" spans="2:8" s="193" customFormat="1">
      <c r="B1255" s="207"/>
      <c r="E1255" s="236"/>
      <c r="F1255" s="236"/>
      <c r="G1255" s="236"/>
      <c r="H1255" s="237"/>
    </row>
    <row r="1256" spans="2:8" s="193" customFormat="1">
      <c r="B1256" s="207"/>
      <c r="E1256" s="236"/>
      <c r="F1256" s="236"/>
      <c r="G1256" s="236"/>
      <c r="H1256" s="237"/>
    </row>
    <row r="1257" spans="2:8" s="193" customFormat="1">
      <c r="B1257" s="207"/>
      <c r="E1257" s="236"/>
      <c r="F1257" s="236"/>
      <c r="G1257" s="236"/>
      <c r="H1257" s="237"/>
    </row>
    <row r="1258" spans="2:8" s="193" customFormat="1">
      <c r="B1258" s="207"/>
      <c r="E1258" s="236"/>
      <c r="F1258" s="236"/>
      <c r="G1258" s="236"/>
      <c r="H1258" s="237"/>
    </row>
    <row r="1259" spans="2:8" s="193" customFormat="1">
      <c r="B1259" s="207"/>
      <c r="E1259" s="236"/>
      <c r="F1259" s="236"/>
      <c r="G1259" s="236"/>
      <c r="H1259" s="237"/>
    </row>
    <row r="1260" spans="2:8" s="193" customFormat="1">
      <c r="B1260" s="207"/>
      <c r="E1260" s="236"/>
      <c r="F1260" s="236"/>
      <c r="G1260" s="236"/>
      <c r="H1260" s="237"/>
    </row>
    <row r="1261" spans="2:8" s="193" customFormat="1">
      <c r="B1261" s="207"/>
      <c r="E1261" s="236"/>
      <c r="F1261" s="236"/>
      <c r="G1261" s="236"/>
      <c r="H1261" s="237"/>
    </row>
    <row r="1262" spans="2:8" s="193" customFormat="1">
      <c r="B1262" s="207"/>
      <c r="E1262" s="236"/>
      <c r="F1262" s="236"/>
      <c r="G1262" s="236"/>
      <c r="H1262" s="237"/>
    </row>
    <row r="1263" spans="2:8" s="193" customFormat="1">
      <c r="B1263" s="207"/>
      <c r="E1263" s="236"/>
      <c r="F1263" s="236"/>
      <c r="G1263" s="236"/>
      <c r="H1263" s="237"/>
    </row>
    <row r="1264" spans="2:8" s="193" customFormat="1">
      <c r="B1264" s="207"/>
      <c r="E1264" s="236"/>
      <c r="F1264" s="236"/>
      <c r="G1264" s="236"/>
      <c r="H1264" s="237"/>
    </row>
    <row r="1265" spans="2:8" s="193" customFormat="1">
      <c r="B1265" s="207"/>
      <c r="E1265" s="236"/>
      <c r="F1265" s="236"/>
      <c r="G1265" s="236"/>
      <c r="H1265" s="237"/>
    </row>
    <row r="1266" spans="2:8" s="193" customFormat="1">
      <c r="B1266" s="207"/>
      <c r="E1266" s="236"/>
      <c r="F1266" s="236"/>
      <c r="G1266" s="236"/>
      <c r="H1266" s="237"/>
    </row>
    <row r="1267" spans="2:8" s="193" customFormat="1">
      <c r="B1267" s="207"/>
      <c r="E1267" s="236"/>
      <c r="F1267" s="236"/>
      <c r="G1267" s="236"/>
      <c r="H1267" s="237"/>
    </row>
    <row r="1268" spans="2:8" s="193" customFormat="1">
      <c r="B1268" s="207"/>
      <c r="E1268" s="236"/>
      <c r="F1268" s="236"/>
      <c r="G1268" s="236"/>
      <c r="H1268" s="237"/>
    </row>
    <row r="1269" spans="2:8" s="193" customFormat="1">
      <c r="B1269" s="207"/>
      <c r="E1269" s="236"/>
      <c r="F1269" s="236"/>
      <c r="G1269" s="236"/>
      <c r="H1269" s="237"/>
    </row>
    <row r="1270" spans="2:8" s="193" customFormat="1">
      <c r="B1270" s="207"/>
      <c r="E1270" s="236"/>
      <c r="F1270" s="236"/>
      <c r="G1270" s="236"/>
      <c r="H1270" s="237"/>
    </row>
    <row r="1271" spans="2:8" s="193" customFormat="1">
      <c r="B1271" s="207"/>
      <c r="E1271" s="236"/>
      <c r="F1271" s="236"/>
      <c r="G1271" s="236"/>
      <c r="H1271" s="237"/>
    </row>
    <row r="1272" spans="2:8" s="193" customFormat="1">
      <c r="B1272" s="207"/>
      <c r="E1272" s="236"/>
      <c r="F1272" s="236"/>
      <c r="G1272" s="236"/>
      <c r="H1272" s="237"/>
    </row>
    <row r="1273" spans="2:8" s="193" customFormat="1">
      <c r="B1273" s="207"/>
      <c r="E1273" s="236"/>
      <c r="F1273" s="236"/>
      <c r="G1273" s="236"/>
      <c r="H1273" s="237"/>
    </row>
    <row r="1274" spans="2:8" s="193" customFormat="1">
      <c r="B1274" s="207"/>
      <c r="E1274" s="236"/>
      <c r="F1274" s="236"/>
      <c r="G1274" s="236"/>
      <c r="H1274" s="237"/>
    </row>
    <row r="1275" spans="2:8" s="193" customFormat="1">
      <c r="B1275" s="207"/>
      <c r="E1275" s="236"/>
      <c r="F1275" s="236"/>
      <c r="G1275" s="236"/>
      <c r="H1275" s="237"/>
    </row>
    <row r="1276" spans="2:8" s="193" customFormat="1">
      <c r="B1276" s="207"/>
      <c r="E1276" s="236"/>
      <c r="F1276" s="236"/>
      <c r="G1276" s="236"/>
      <c r="H1276" s="237"/>
    </row>
    <row r="1277" spans="2:8" s="193" customFormat="1">
      <c r="B1277" s="207"/>
      <c r="E1277" s="236"/>
      <c r="F1277" s="236"/>
      <c r="G1277" s="236"/>
      <c r="H1277" s="237"/>
    </row>
    <row r="1278" spans="2:8" s="193" customFormat="1">
      <c r="B1278" s="207"/>
      <c r="E1278" s="236"/>
      <c r="F1278" s="236"/>
      <c r="G1278" s="236"/>
      <c r="H1278" s="237"/>
    </row>
    <row r="1279" spans="2:8" s="193" customFormat="1">
      <c r="B1279" s="207"/>
      <c r="E1279" s="236"/>
      <c r="F1279" s="236"/>
      <c r="G1279" s="236"/>
      <c r="H1279" s="237"/>
    </row>
    <row r="1280" spans="2:8" s="193" customFormat="1">
      <c r="B1280" s="207"/>
      <c r="E1280" s="236"/>
      <c r="F1280" s="236"/>
      <c r="G1280" s="236"/>
      <c r="H1280" s="237"/>
    </row>
    <row r="1281" spans="2:8" s="193" customFormat="1">
      <c r="B1281" s="207"/>
      <c r="E1281" s="236"/>
      <c r="F1281" s="236"/>
      <c r="G1281" s="236"/>
      <c r="H1281" s="237"/>
    </row>
    <row r="1282" spans="2:8" s="193" customFormat="1">
      <c r="B1282" s="207"/>
      <c r="E1282" s="236"/>
      <c r="F1282" s="236"/>
      <c r="G1282" s="236"/>
      <c r="H1282" s="237"/>
    </row>
    <row r="1283" spans="2:8" s="193" customFormat="1">
      <c r="B1283" s="207"/>
      <c r="E1283" s="236"/>
      <c r="F1283" s="236"/>
      <c r="G1283" s="236"/>
      <c r="H1283" s="237"/>
    </row>
    <row r="1284" spans="2:8" s="193" customFormat="1">
      <c r="B1284" s="207"/>
      <c r="E1284" s="236"/>
      <c r="F1284" s="236"/>
      <c r="G1284" s="236"/>
      <c r="H1284" s="237"/>
    </row>
    <row r="1285" spans="2:8" s="193" customFormat="1">
      <c r="B1285" s="207"/>
      <c r="E1285" s="236"/>
      <c r="F1285" s="236"/>
      <c r="G1285" s="236"/>
      <c r="H1285" s="237"/>
    </row>
    <row r="1286" spans="2:8" s="193" customFormat="1">
      <c r="B1286" s="207"/>
      <c r="E1286" s="236"/>
      <c r="F1286" s="236"/>
      <c r="G1286" s="236"/>
      <c r="H1286" s="237"/>
    </row>
    <row r="1287" spans="2:8" s="193" customFormat="1">
      <c r="B1287" s="207"/>
      <c r="E1287" s="236"/>
      <c r="F1287" s="236"/>
      <c r="G1287" s="236"/>
      <c r="H1287" s="237"/>
    </row>
    <row r="1288" spans="2:8" s="193" customFormat="1">
      <c r="B1288" s="207"/>
      <c r="E1288" s="236"/>
      <c r="F1288" s="236"/>
      <c r="G1288" s="236"/>
      <c r="H1288" s="237"/>
    </row>
    <row r="1289" spans="2:8" s="193" customFormat="1">
      <c r="B1289" s="207"/>
      <c r="E1289" s="236"/>
      <c r="F1289" s="236"/>
      <c r="G1289" s="236"/>
      <c r="H1289" s="237"/>
    </row>
    <row r="1290" spans="2:8" s="193" customFormat="1">
      <c r="B1290" s="207"/>
      <c r="E1290" s="236"/>
      <c r="F1290" s="236"/>
      <c r="G1290" s="236"/>
      <c r="H1290" s="237"/>
    </row>
    <row r="1291" spans="2:8" s="193" customFormat="1">
      <c r="B1291" s="207"/>
      <c r="E1291" s="236"/>
      <c r="F1291" s="236"/>
      <c r="G1291" s="236"/>
      <c r="H1291" s="237"/>
    </row>
    <row r="1292" spans="2:8" s="193" customFormat="1">
      <c r="B1292" s="207"/>
      <c r="E1292" s="236"/>
      <c r="F1292" s="236"/>
      <c r="G1292" s="236"/>
      <c r="H1292" s="237"/>
    </row>
    <row r="1293" spans="2:8" s="193" customFormat="1">
      <c r="B1293" s="207"/>
      <c r="E1293" s="236"/>
      <c r="F1293" s="236"/>
      <c r="G1293" s="236"/>
      <c r="H1293" s="237"/>
    </row>
    <row r="1294" spans="2:8" s="193" customFormat="1">
      <c r="B1294" s="207"/>
      <c r="E1294" s="236"/>
      <c r="F1294" s="236"/>
      <c r="G1294" s="236"/>
      <c r="H1294" s="237"/>
    </row>
    <row r="1295" spans="2:8" s="193" customFormat="1">
      <c r="B1295" s="207"/>
      <c r="E1295" s="236"/>
      <c r="F1295" s="236"/>
      <c r="G1295" s="236"/>
      <c r="H1295" s="237"/>
    </row>
    <row r="1296" spans="2:8" s="193" customFormat="1">
      <c r="B1296" s="207"/>
      <c r="E1296" s="236"/>
      <c r="F1296" s="236"/>
      <c r="G1296" s="236"/>
      <c r="H1296" s="237"/>
    </row>
    <row r="1297" spans="2:8" s="193" customFormat="1">
      <c r="B1297" s="207"/>
      <c r="E1297" s="236"/>
      <c r="F1297" s="236"/>
      <c r="G1297" s="236"/>
      <c r="H1297" s="237"/>
    </row>
    <row r="1298" spans="2:8" s="193" customFormat="1">
      <c r="B1298" s="207"/>
      <c r="E1298" s="236"/>
      <c r="F1298" s="236"/>
      <c r="G1298" s="236"/>
      <c r="H1298" s="237"/>
    </row>
    <row r="1299" spans="2:8" s="193" customFormat="1">
      <c r="B1299" s="207"/>
      <c r="E1299" s="236"/>
      <c r="F1299" s="236"/>
      <c r="G1299" s="236"/>
      <c r="H1299" s="237"/>
    </row>
    <row r="1300" spans="2:8" s="193" customFormat="1">
      <c r="B1300" s="207"/>
      <c r="E1300" s="236"/>
      <c r="F1300" s="236"/>
      <c r="G1300" s="236"/>
      <c r="H1300" s="237"/>
    </row>
    <row r="1301" spans="2:8" s="193" customFormat="1">
      <c r="B1301" s="207"/>
      <c r="E1301" s="236"/>
      <c r="F1301" s="236"/>
      <c r="G1301" s="236"/>
      <c r="H1301" s="237"/>
    </row>
    <row r="1302" spans="2:8" s="193" customFormat="1">
      <c r="B1302" s="207"/>
      <c r="E1302" s="236"/>
      <c r="F1302" s="236"/>
      <c r="G1302" s="236"/>
      <c r="H1302" s="237"/>
    </row>
    <row r="1303" spans="2:8" s="193" customFormat="1">
      <c r="B1303" s="207"/>
      <c r="E1303" s="236"/>
      <c r="F1303" s="236"/>
      <c r="G1303" s="236"/>
      <c r="H1303" s="237"/>
    </row>
    <row r="1304" spans="2:8" s="193" customFormat="1">
      <c r="B1304" s="207"/>
      <c r="E1304" s="236"/>
      <c r="F1304" s="236"/>
      <c r="G1304" s="236"/>
      <c r="H1304" s="237"/>
    </row>
    <row r="1305" spans="2:8" s="193" customFormat="1">
      <c r="B1305" s="207"/>
      <c r="E1305" s="236"/>
      <c r="F1305" s="236"/>
      <c r="G1305" s="236"/>
      <c r="H1305" s="237"/>
    </row>
    <row r="1306" spans="2:8" s="193" customFormat="1">
      <c r="B1306" s="207"/>
      <c r="E1306" s="236"/>
      <c r="F1306" s="236"/>
      <c r="G1306" s="236"/>
      <c r="H1306" s="237"/>
    </row>
    <row r="1307" spans="2:8" s="193" customFormat="1">
      <c r="B1307" s="207"/>
      <c r="E1307" s="236"/>
      <c r="F1307" s="236"/>
      <c r="G1307" s="236"/>
      <c r="H1307" s="237"/>
    </row>
    <row r="1308" spans="2:8" s="193" customFormat="1">
      <c r="B1308" s="207"/>
      <c r="E1308" s="236"/>
      <c r="F1308" s="236"/>
      <c r="G1308" s="236"/>
      <c r="H1308" s="237"/>
    </row>
    <row r="1309" spans="2:8" s="193" customFormat="1">
      <c r="B1309" s="207"/>
      <c r="E1309" s="236"/>
      <c r="F1309" s="236"/>
      <c r="G1309" s="236"/>
      <c r="H1309" s="237"/>
    </row>
    <row r="1310" spans="2:8" s="193" customFormat="1">
      <c r="B1310" s="207"/>
      <c r="E1310" s="236"/>
      <c r="F1310" s="236"/>
      <c r="G1310" s="236"/>
      <c r="H1310" s="237"/>
    </row>
    <row r="1311" spans="2:8" s="193" customFormat="1">
      <c r="B1311" s="207"/>
      <c r="E1311" s="236"/>
      <c r="F1311" s="236"/>
      <c r="G1311" s="236"/>
      <c r="H1311" s="237"/>
    </row>
    <row r="1312" spans="2:8" s="193" customFormat="1">
      <c r="B1312" s="207"/>
      <c r="E1312" s="236"/>
      <c r="F1312" s="236"/>
      <c r="G1312" s="236"/>
      <c r="H1312" s="237"/>
    </row>
    <row r="1313" spans="2:8" s="193" customFormat="1">
      <c r="B1313" s="207"/>
      <c r="E1313" s="236"/>
      <c r="F1313" s="236"/>
      <c r="G1313" s="236"/>
      <c r="H1313" s="237"/>
    </row>
    <row r="1314" spans="2:8" s="193" customFormat="1">
      <c r="B1314" s="207"/>
      <c r="E1314" s="236"/>
      <c r="F1314" s="236"/>
      <c r="G1314" s="236"/>
      <c r="H1314" s="237"/>
    </row>
    <row r="1315" spans="2:8" s="193" customFormat="1">
      <c r="B1315" s="207"/>
      <c r="E1315" s="236"/>
      <c r="F1315" s="236"/>
      <c r="G1315" s="236"/>
      <c r="H1315" s="237"/>
    </row>
    <row r="1316" spans="2:8" s="193" customFormat="1">
      <c r="B1316" s="207"/>
      <c r="E1316" s="236"/>
      <c r="F1316" s="236"/>
      <c r="G1316" s="236"/>
      <c r="H1316" s="237"/>
    </row>
    <row r="1317" spans="2:8" s="193" customFormat="1">
      <c r="B1317" s="207"/>
      <c r="E1317" s="236"/>
      <c r="F1317" s="236"/>
      <c r="G1317" s="236"/>
      <c r="H1317" s="237"/>
    </row>
    <row r="1318" spans="2:8" s="193" customFormat="1">
      <c r="B1318" s="207"/>
      <c r="E1318" s="236"/>
      <c r="F1318" s="236"/>
      <c r="G1318" s="236"/>
      <c r="H1318" s="237"/>
    </row>
    <row r="1319" spans="2:8" s="193" customFormat="1">
      <c r="B1319" s="207"/>
      <c r="E1319" s="236"/>
      <c r="F1319" s="236"/>
      <c r="G1319" s="236"/>
      <c r="H1319" s="237"/>
    </row>
    <row r="1320" spans="2:8" s="193" customFormat="1">
      <c r="B1320" s="207"/>
      <c r="E1320" s="236"/>
      <c r="F1320" s="236"/>
      <c r="G1320" s="236"/>
      <c r="H1320" s="237"/>
    </row>
    <row r="1321" spans="2:8" s="193" customFormat="1">
      <c r="B1321" s="207"/>
      <c r="E1321" s="236"/>
      <c r="F1321" s="236"/>
      <c r="G1321" s="236"/>
      <c r="H1321" s="237"/>
    </row>
    <row r="1322" spans="2:8" s="193" customFormat="1">
      <c r="B1322" s="207"/>
      <c r="E1322" s="236"/>
      <c r="F1322" s="236"/>
      <c r="G1322" s="236"/>
      <c r="H1322" s="237"/>
    </row>
    <row r="1323" spans="2:8" s="193" customFormat="1">
      <c r="B1323" s="207"/>
      <c r="E1323" s="236"/>
      <c r="F1323" s="236"/>
      <c r="G1323" s="236"/>
      <c r="H1323" s="237"/>
    </row>
    <row r="1324" spans="2:8" s="193" customFormat="1">
      <c r="B1324" s="207"/>
      <c r="E1324" s="236"/>
      <c r="F1324" s="236"/>
      <c r="G1324" s="236"/>
      <c r="H1324" s="237"/>
    </row>
    <row r="1325" spans="2:8" s="193" customFormat="1">
      <c r="B1325" s="207"/>
      <c r="E1325" s="236"/>
      <c r="F1325" s="236"/>
      <c r="G1325" s="236"/>
      <c r="H1325" s="237"/>
    </row>
    <row r="1326" spans="2:8" s="193" customFormat="1">
      <c r="B1326" s="207"/>
      <c r="E1326" s="236"/>
      <c r="F1326" s="236"/>
      <c r="G1326" s="236"/>
      <c r="H1326" s="237"/>
    </row>
    <row r="1327" spans="2:8" s="193" customFormat="1">
      <c r="B1327" s="207"/>
      <c r="E1327" s="236"/>
      <c r="F1327" s="236"/>
      <c r="G1327" s="236"/>
      <c r="H1327" s="237"/>
    </row>
    <row r="1328" spans="2:8" s="193" customFormat="1">
      <c r="B1328" s="207"/>
      <c r="E1328" s="236"/>
      <c r="F1328" s="236"/>
      <c r="G1328" s="236"/>
      <c r="H1328" s="237"/>
    </row>
    <row r="1329" spans="2:8" s="193" customFormat="1">
      <c r="B1329" s="207"/>
      <c r="E1329" s="236"/>
      <c r="F1329" s="236"/>
      <c r="G1329" s="236"/>
      <c r="H1329" s="237"/>
    </row>
    <row r="1330" spans="2:8" s="193" customFormat="1">
      <c r="B1330" s="207"/>
      <c r="E1330" s="236"/>
      <c r="F1330" s="236"/>
      <c r="G1330" s="236"/>
      <c r="H1330" s="237"/>
    </row>
    <row r="1331" spans="2:8" s="193" customFormat="1">
      <c r="B1331" s="207"/>
      <c r="E1331" s="236"/>
      <c r="F1331" s="236"/>
      <c r="G1331" s="236"/>
      <c r="H1331" s="237"/>
    </row>
    <row r="1332" spans="2:8" s="193" customFormat="1">
      <c r="B1332" s="207"/>
      <c r="E1332" s="236"/>
      <c r="F1332" s="236"/>
      <c r="G1332" s="236"/>
      <c r="H1332" s="237"/>
    </row>
    <row r="1333" spans="2:8" s="193" customFormat="1">
      <c r="B1333" s="207"/>
      <c r="E1333" s="236"/>
      <c r="F1333" s="236"/>
      <c r="G1333" s="236"/>
      <c r="H1333" s="237"/>
    </row>
    <row r="1334" spans="2:8" s="193" customFormat="1">
      <c r="B1334" s="207"/>
      <c r="E1334" s="236"/>
      <c r="F1334" s="236"/>
      <c r="G1334" s="236"/>
      <c r="H1334" s="237"/>
    </row>
    <row r="1335" spans="2:8" s="193" customFormat="1">
      <c r="B1335" s="207"/>
      <c r="E1335" s="236"/>
      <c r="F1335" s="236"/>
      <c r="G1335" s="236"/>
      <c r="H1335" s="237"/>
    </row>
    <row r="1336" spans="2:8" s="193" customFormat="1">
      <c r="B1336" s="207"/>
      <c r="E1336" s="236"/>
      <c r="F1336" s="236"/>
      <c r="G1336" s="236"/>
      <c r="H1336" s="237"/>
    </row>
    <row r="1337" spans="2:8" s="193" customFormat="1">
      <c r="B1337" s="207"/>
      <c r="E1337" s="236"/>
      <c r="F1337" s="236"/>
      <c r="G1337" s="236"/>
      <c r="H1337" s="237"/>
    </row>
    <row r="1338" spans="2:8" s="193" customFormat="1">
      <c r="B1338" s="207"/>
      <c r="E1338" s="236"/>
      <c r="F1338" s="236"/>
      <c r="G1338" s="236"/>
      <c r="H1338" s="237"/>
    </row>
    <row r="1339" spans="2:8" s="193" customFormat="1">
      <c r="B1339" s="207"/>
      <c r="E1339" s="236"/>
      <c r="F1339" s="236"/>
      <c r="G1339" s="236"/>
      <c r="H1339" s="237"/>
    </row>
    <row r="1340" spans="2:8" s="193" customFormat="1">
      <c r="B1340" s="207"/>
      <c r="E1340" s="236"/>
      <c r="F1340" s="236"/>
      <c r="G1340" s="236"/>
      <c r="H1340" s="237"/>
    </row>
    <row r="1341" spans="2:8" s="193" customFormat="1">
      <c r="B1341" s="207"/>
      <c r="E1341" s="236"/>
      <c r="F1341" s="236"/>
      <c r="G1341" s="236"/>
      <c r="H1341" s="237"/>
    </row>
    <row r="1342" spans="2:8" s="193" customFormat="1">
      <c r="B1342" s="207"/>
      <c r="E1342" s="236"/>
      <c r="F1342" s="236"/>
      <c r="G1342" s="236"/>
      <c r="H1342" s="237"/>
    </row>
    <row r="1343" spans="2:8" s="193" customFormat="1">
      <c r="B1343" s="207"/>
      <c r="E1343" s="236"/>
      <c r="F1343" s="236"/>
      <c r="G1343" s="236"/>
      <c r="H1343" s="237"/>
    </row>
    <row r="1344" spans="2:8" s="193" customFormat="1">
      <c r="B1344" s="207"/>
      <c r="E1344" s="236"/>
      <c r="F1344" s="236"/>
      <c r="G1344" s="236"/>
      <c r="H1344" s="237"/>
    </row>
    <row r="1345" spans="2:8" s="193" customFormat="1">
      <c r="B1345" s="207"/>
      <c r="E1345" s="236"/>
      <c r="F1345" s="236"/>
      <c r="G1345" s="236"/>
      <c r="H1345" s="237"/>
    </row>
    <row r="1346" spans="2:8" s="193" customFormat="1">
      <c r="B1346" s="207"/>
      <c r="E1346" s="236"/>
      <c r="F1346" s="236"/>
      <c r="G1346" s="236"/>
      <c r="H1346" s="237"/>
    </row>
    <row r="1347" spans="2:8" s="193" customFormat="1">
      <c r="B1347" s="207"/>
      <c r="E1347" s="236"/>
      <c r="F1347" s="236"/>
      <c r="G1347" s="236"/>
      <c r="H1347" s="237"/>
    </row>
    <row r="1348" spans="2:8" s="193" customFormat="1">
      <c r="B1348" s="207"/>
      <c r="E1348" s="236"/>
      <c r="F1348" s="236"/>
      <c r="G1348" s="236"/>
      <c r="H1348" s="237"/>
    </row>
    <row r="1349" spans="2:8" s="193" customFormat="1">
      <c r="B1349" s="207"/>
      <c r="E1349" s="236"/>
      <c r="F1349" s="236"/>
      <c r="G1349" s="236"/>
      <c r="H1349" s="237"/>
    </row>
    <row r="1350" spans="2:8" s="193" customFormat="1">
      <c r="B1350" s="207"/>
      <c r="E1350" s="236"/>
      <c r="F1350" s="236"/>
      <c r="G1350" s="236"/>
      <c r="H1350" s="237"/>
    </row>
    <row r="1351" spans="2:8" s="193" customFormat="1">
      <c r="B1351" s="207"/>
      <c r="E1351" s="236"/>
      <c r="F1351" s="236"/>
      <c r="G1351" s="236"/>
      <c r="H1351" s="237"/>
    </row>
    <row r="1352" spans="2:8" s="193" customFormat="1">
      <c r="B1352" s="207"/>
      <c r="E1352" s="236"/>
      <c r="F1352" s="236"/>
      <c r="G1352" s="236"/>
      <c r="H1352" s="237"/>
    </row>
    <row r="1353" spans="2:8" s="193" customFormat="1">
      <c r="B1353" s="207"/>
      <c r="E1353" s="236"/>
      <c r="F1353" s="236"/>
      <c r="G1353" s="236"/>
      <c r="H1353" s="237"/>
    </row>
    <row r="1354" spans="2:8" s="193" customFormat="1">
      <c r="B1354" s="207"/>
      <c r="E1354" s="236"/>
      <c r="F1354" s="236"/>
      <c r="G1354" s="236"/>
      <c r="H1354" s="237"/>
    </row>
    <row r="1355" spans="2:8" s="193" customFormat="1">
      <c r="B1355" s="207"/>
      <c r="E1355" s="236"/>
      <c r="F1355" s="236"/>
      <c r="G1355" s="236"/>
      <c r="H1355" s="237"/>
    </row>
    <row r="1356" spans="2:8" s="193" customFormat="1">
      <c r="B1356" s="207"/>
      <c r="E1356" s="236"/>
      <c r="F1356" s="236"/>
      <c r="G1356" s="236"/>
      <c r="H1356" s="237"/>
    </row>
    <row r="1357" spans="2:8" s="193" customFormat="1">
      <c r="B1357" s="207"/>
      <c r="E1357" s="236"/>
      <c r="F1357" s="236"/>
      <c r="G1357" s="236"/>
      <c r="H1357" s="237"/>
    </row>
    <row r="1358" spans="2:8" s="193" customFormat="1">
      <c r="B1358" s="207"/>
      <c r="E1358" s="236"/>
      <c r="F1358" s="236"/>
      <c r="G1358" s="236"/>
      <c r="H1358" s="237"/>
    </row>
    <row r="1359" spans="2:8" s="193" customFormat="1">
      <c r="B1359" s="207"/>
      <c r="E1359" s="236"/>
      <c r="F1359" s="236"/>
      <c r="G1359" s="236"/>
      <c r="H1359" s="237"/>
    </row>
    <row r="1360" spans="2:8" s="193" customFormat="1">
      <c r="B1360" s="207"/>
      <c r="E1360" s="236"/>
      <c r="F1360" s="236"/>
      <c r="G1360" s="236"/>
      <c r="H1360" s="237"/>
    </row>
    <row r="1361" spans="2:8" s="193" customFormat="1">
      <c r="B1361" s="207"/>
      <c r="E1361" s="236"/>
      <c r="F1361" s="236"/>
      <c r="G1361" s="236"/>
      <c r="H1361" s="237"/>
    </row>
    <row r="1362" spans="2:8" s="193" customFormat="1">
      <c r="B1362" s="207"/>
      <c r="E1362" s="236"/>
      <c r="F1362" s="236"/>
      <c r="G1362" s="236"/>
      <c r="H1362" s="237"/>
    </row>
    <row r="1363" spans="2:8" s="193" customFormat="1">
      <c r="B1363" s="207"/>
      <c r="E1363" s="236"/>
      <c r="F1363" s="236"/>
      <c r="G1363" s="236"/>
      <c r="H1363" s="237"/>
    </row>
    <row r="1364" spans="2:8" s="193" customFormat="1">
      <c r="B1364" s="207"/>
      <c r="E1364" s="236"/>
      <c r="F1364" s="236"/>
      <c r="G1364" s="236"/>
      <c r="H1364" s="237"/>
    </row>
    <row r="1365" spans="2:8" s="193" customFormat="1">
      <c r="B1365" s="207"/>
      <c r="E1365" s="236"/>
      <c r="F1365" s="236"/>
      <c r="G1365" s="236"/>
      <c r="H1365" s="237"/>
    </row>
    <row r="1366" spans="2:8" s="193" customFormat="1">
      <c r="B1366" s="207"/>
      <c r="E1366" s="236"/>
      <c r="F1366" s="236"/>
      <c r="G1366" s="236"/>
      <c r="H1366" s="237"/>
    </row>
    <row r="1367" spans="2:8" s="193" customFormat="1">
      <c r="B1367" s="207"/>
      <c r="E1367" s="236"/>
      <c r="F1367" s="236"/>
      <c r="G1367" s="236"/>
      <c r="H1367" s="237"/>
    </row>
    <row r="1368" spans="2:8" s="193" customFormat="1">
      <c r="B1368" s="207"/>
      <c r="E1368" s="236"/>
      <c r="F1368" s="236"/>
      <c r="G1368" s="236"/>
      <c r="H1368" s="237"/>
    </row>
    <row r="1369" spans="2:8" s="193" customFormat="1">
      <c r="B1369" s="207"/>
      <c r="E1369" s="236"/>
      <c r="F1369" s="236"/>
      <c r="G1369" s="236"/>
      <c r="H1369" s="237"/>
    </row>
    <row r="1370" spans="2:8" s="193" customFormat="1">
      <c r="B1370" s="207"/>
      <c r="E1370" s="236"/>
      <c r="F1370" s="236"/>
      <c r="G1370" s="236"/>
      <c r="H1370" s="237"/>
    </row>
    <row r="1371" spans="2:8" s="193" customFormat="1">
      <c r="B1371" s="207"/>
      <c r="E1371" s="236"/>
      <c r="F1371" s="236"/>
      <c r="G1371" s="236"/>
      <c r="H1371" s="237"/>
    </row>
    <row r="1372" spans="2:8" s="193" customFormat="1">
      <c r="B1372" s="207"/>
      <c r="E1372" s="236"/>
      <c r="F1372" s="236"/>
      <c r="G1372" s="236"/>
      <c r="H1372" s="237"/>
    </row>
    <row r="1373" spans="2:8" s="193" customFormat="1">
      <c r="B1373" s="207"/>
      <c r="E1373" s="236"/>
      <c r="F1373" s="236"/>
      <c r="G1373" s="236"/>
      <c r="H1373" s="237"/>
    </row>
    <row r="1374" spans="2:8" s="193" customFormat="1">
      <c r="B1374" s="207"/>
      <c r="E1374" s="236"/>
      <c r="F1374" s="236"/>
      <c r="G1374" s="236"/>
      <c r="H1374" s="237"/>
    </row>
    <row r="1375" spans="2:8" s="193" customFormat="1">
      <c r="B1375" s="207"/>
      <c r="E1375" s="236"/>
      <c r="F1375" s="236"/>
      <c r="G1375" s="236"/>
      <c r="H1375" s="237"/>
    </row>
    <row r="1376" spans="2:8" s="193" customFormat="1">
      <c r="B1376" s="207"/>
      <c r="E1376" s="236"/>
      <c r="F1376" s="236"/>
      <c r="G1376" s="236"/>
      <c r="H1376" s="237"/>
    </row>
    <row r="1377" spans="2:8" s="193" customFormat="1">
      <c r="B1377" s="207"/>
      <c r="E1377" s="236"/>
      <c r="F1377" s="236"/>
      <c r="G1377" s="236"/>
      <c r="H1377" s="237"/>
    </row>
    <row r="1378" spans="2:8" s="193" customFormat="1">
      <c r="B1378" s="207"/>
      <c r="E1378" s="236"/>
      <c r="F1378" s="236"/>
      <c r="G1378" s="236"/>
      <c r="H1378" s="237"/>
    </row>
    <row r="1379" spans="2:8" s="193" customFormat="1">
      <c r="B1379" s="207"/>
      <c r="E1379" s="236"/>
      <c r="F1379" s="236"/>
      <c r="G1379" s="236"/>
      <c r="H1379" s="237"/>
    </row>
    <row r="1380" spans="2:8" s="193" customFormat="1">
      <c r="B1380" s="207"/>
      <c r="E1380" s="236"/>
      <c r="F1380" s="236"/>
      <c r="G1380" s="236"/>
      <c r="H1380" s="237"/>
    </row>
    <row r="1381" spans="2:8" s="193" customFormat="1">
      <c r="B1381" s="207"/>
      <c r="E1381" s="236"/>
      <c r="F1381" s="236"/>
      <c r="G1381" s="236"/>
      <c r="H1381" s="237"/>
    </row>
    <row r="1382" spans="2:8" s="193" customFormat="1">
      <c r="B1382" s="207"/>
      <c r="E1382" s="236"/>
      <c r="F1382" s="236"/>
      <c r="G1382" s="236"/>
      <c r="H1382" s="237"/>
    </row>
    <row r="1383" spans="2:8" s="193" customFormat="1">
      <c r="B1383" s="207"/>
      <c r="E1383" s="236"/>
      <c r="F1383" s="236"/>
      <c r="G1383" s="236"/>
      <c r="H1383" s="237"/>
    </row>
    <row r="1384" spans="2:8" s="193" customFormat="1">
      <c r="B1384" s="207"/>
      <c r="E1384" s="236"/>
      <c r="F1384" s="236"/>
      <c r="G1384" s="236"/>
      <c r="H1384" s="237"/>
    </row>
    <row r="1385" spans="2:8" s="193" customFormat="1">
      <c r="B1385" s="207"/>
      <c r="E1385" s="236"/>
      <c r="F1385" s="236"/>
      <c r="G1385" s="236"/>
      <c r="H1385" s="237"/>
    </row>
    <row r="1386" spans="2:8" s="193" customFormat="1">
      <c r="B1386" s="207"/>
      <c r="E1386" s="236"/>
      <c r="F1386" s="236"/>
      <c r="G1386" s="236"/>
      <c r="H1386" s="237"/>
    </row>
    <row r="1387" spans="2:8" s="193" customFormat="1">
      <c r="B1387" s="207"/>
      <c r="E1387" s="236"/>
      <c r="F1387" s="236"/>
      <c r="G1387" s="236"/>
      <c r="H1387" s="237"/>
    </row>
    <row r="1388" spans="2:8" s="193" customFormat="1">
      <c r="B1388" s="207"/>
      <c r="E1388" s="236"/>
      <c r="F1388" s="236"/>
      <c r="G1388" s="236"/>
      <c r="H1388" s="237"/>
    </row>
    <row r="1389" spans="2:8" s="193" customFormat="1">
      <c r="B1389" s="207"/>
      <c r="E1389" s="236"/>
      <c r="F1389" s="236"/>
      <c r="G1389" s="236"/>
      <c r="H1389" s="237"/>
    </row>
    <row r="1390" spans="2:8" s="193" customFormat="1">
      <c r="B1390" s="207"/>
      <c r="E1390" s="236"/>
      <c r="F1390" s="236"/>
      <c r="G1390" s="236"/>
      <c r="H1390" s="237"/>
    </row>
  </sheetData>
  <mergeCells count="15">
    <mergeCell ref="B45:E45"/>
    <mergeCell ref="B54:C54"/>
    <mergeCell ref="C1:H1"/>
    <mergeCell ref="B4:J4"/>
    <mergeCell ref="B2:J2"/>
    <mergeCell ref="B10:J10"/>
    <mergeCell ref="B25:C25"/>
    <mergeCell ref="B43:C43"/>
    <mergeCell ref="B8:H8"/>
    <mergeCell ref="B27:H27"/>
    <mergeCell ref="B56:C57"/>
    <mergeCell ref="E56:F57"/>
    <mergeCell ref="D56:D57"/>
    <mergeCell ref="B48:C48"/>
    <mergeCell ref="B50:E50"/>
  </mergeCells>
  <phoneticPr fontId="12" type="noConversion"/>
  <printOptions horizontalCentered="1"/>
  <pageMargins left="0.51181102362204722" right="0.51181102362204722" top="0.59055118110236227" bottom="0.59055118110236227" header="0.31496062992125984" footer="0.31496062992125984"/>
  <pageSetup paperSize="9" scale="36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08A043-81EF-44E8-B227-43D360E8F74D}">
  <sheetPr>
    <pageSetUpPr fitToPage="1"/>
  </sheetPr>
  <dimension ref="A1:L20"/>
  <sheetViews>
    <sheetView zoomScale="87" zoomScaleNormal="87" workbookViewId="0">
      <selection activeCell="S11" sqref="S11"/>
    </sheetView>
  </sheetViews>
  <sheetFormatPr defaultColWidth="9.140625" defaultRowHeight="11.25"/>
  <cols>
    <col min="1" max="1" width="9.140625" style="284"/>
    <col min="2" max="2" width="15" style="292" customWidth="1"/>
    <col min="3" max="3" width="9.42578125" style="293" hidden="1" customWidth="1"/>
    <col min="4" max="4" width="9.42578125" style="292" hidden="1" customWidth="1"/>
    <col min="5" max="5" width="78" style="291" customWidth="1"/>
    <col min="6" max="6" width="10.140625" style="290" bestFit="1" customWidth="1"/>
    <col min="7" max="7" width="13.85546875" style="289" customWidth="1"/>
    <col min="8" max="8" width="13.85546875" style="288" customWidth="1"/>
    <col min="9" max="9" width="27.7109375" style="287" customWidth="1"/>
    <col min="10" max="10" width="2.140625" style="287" customWidth="1"/>
    <col min="11" max="11" width="11.7109375" style="286" customWidth="1"/>
    <col min="12" max="12" width="16.7109375" style="285" customWidth="1"/>
    <col min="13" max="13" width="20.7109375" style="284" customWidth="1"/>
    <col min="14" max="16384" width="9.140625" style="284"/>
  </cols>
  <sheetData>
    <row r="1" spans="1:11" s="294" customFormat="1" ht="49.5" customHeight="1" thickBot="1">
      <c r="B1" s="469" t="s">
        <v>0</v>
      </c>
      <c r="C1" s="469"/>
      <c r="D1" s="469"/>
      <c r="E1" s="469"/>
      <c r="F1" s="124"/>
      <c r="G1" s="299"/>
      <c r="H1" s="298"/>
      <c r="I1" s="297"/>
      <c r="J1" s="297"/>
    </row>
    <row r="2" spans="1:11" s="6" customFormat="1" ht="15.75" customHeight="1" thickBot="1">
      <c r="A2" s="7"/>
      <c r="B2" s="470" t="s">
        <v>92</v>
      </c>
      <c r="C2" s="470"/>
      <c r="D2" s="470"/>
      <c r="E2" s="470"/>
      <c r="F2" s="470"/>
      <c r="G2" s="470"/>
      <c r="H2" s="470"/>
      <c r="I2" s="470"/>
      <c r="J2" s="296"/>
      <c r="K2" s="295"/>
    </row>
    <row r="3" spans="1:11" s="386" customFormat="1">
      <c r="B3" s="400"/>
      <c r="C3" s="400"/>
      <c r="D3" s="400"/>
      <c r="E3" s="399"/>
      <c r="F3" s="395"/>
      <c r="G3" s="398"/>
      <c r="H3" s="397"/>
      <c r="I3" s="396"/>
      <c r="J3" s="396"/>
      <c r="K3" s="294"/>
    </row>
    <row r="5" spans="1:11" ht="25.5">
      <c r="B5" s="182" t="s">
        <v>3</v>
      </c>
      <c r="E5" s="181" t="s">
        <v>4</v>
      </c>
      <c r="F5" s="181" t="s">
        <v>5</v>
      </c>
      <c r="G5" s="181" t="s">
        <v>48</v>
      </c>
      <c r="H5" s="181" t="s">
        <v>80</v>
      </c>
      <c r="I5" s="183" t="s">
        <v>93</v>
      </c>
    </row>
    <row r="6" spans="1:11" ht="15">
      <c r="B6" s="194" t="s">
        <v>42</v>
      </c>
      <c r="E6" s="401" t="s">
        <v>94</v>
      </c>
      <c r="F6" s="300" t="s">
        <v>52</v>
      </c>
      <c r="G6" s="283">
        <v>24</v>
      </c>
      <c r="H6" s="301"/>
      <c r="I6" s="394">
        <f t="shared" ref="I6:I19" si="0">G6*H6</f>
        <v>0</v>
      </c>
    </row>
    <row r="7" spans="1:11" ht="15">
      <c r="B7" s="194" t="s">
        <v>44</v>
      </c>
      <c r="E7" s="401" t="s">
        <v>95</v>
      </c>
      <c r="F7" s="300" t="s">
        <v>52</v>
      </c>
      <c r="G7" s="283">
        <v>2</v>
      </c>
      <c r="H7" s="301"/>
      <c r="I7" s="394">
        <f t="shared" si="0"/>
        <v>0</v>
      </c>
    </row>
    <row r="8" spans="1:11" ht="25.5" customHeight="1">
      <c r="B8" s="194" t="s">
        <v>57</v>
      </c>
      <c r="E8" s="401" t="s">
        <v>96</v>
      </c>
      <c r="F8" s="300" t="s">
        <v>52</v>
      </c>
      <c r="G8" s="283">
        <v>1</v>
      </c>
      <c r="H8" s="301"/>
      <c r="I8" s="394">
        <f t="shared" si="0"/>
        <v>0</v>
      </c>
    </row>
    <row r="9" spans="1:11" ht="30">
      <c r="B9" s="194" t="s">
        <v>58</v>
      </c>
      <c r="E9" s="401" t="s">
        <v>97</v>
      </c>
      <c r="F9" s="300" t="s">
        <v>52</v>
      </c>
      <c r="G9" s="283">
        <v>172</v>
      </c>
      <c r="H9" s="301"/>
      <c r="I9" s="394">
        <f t="shared" si="0"/>
        <v>0</v>
      </c>
    </row>
    <row r="10" spans="1:11" ht="30">
      <c r="B10" s="194" t="s">
        <v>60</v>
      </c>
      <c r="E10" s="401" t="s">
        <v>98</v>
      </c>
      <c r="F10" s="300" t="s">
        <v>61</v>
      </c>
      <c r="G10" s="283">
        <v>250</v>
      </c>
      <c r="H10" s="301"/>
      <c r="I10" s="394">
        <f t="shared" si="0"/>
        <v>0</v>
      </c>
    </row>
    <row r="11" spans="1:11" ht="30">
      <c r="B11" s="194" t="s">
        <v>62</v>
      </c>
      <c r="E11" s="401" t="s">
        <v>99</v>
      </c>
      <c r="F11" s="300" t="s">
        <v>61</v>
      </c>
      <c r="G11" s="283">
        <v>50</v>
      </c>
      <c r="H11" s="301"/>
      <c r="I11" s="394">
        <f t="shared" si="0"/>
        <v>0</v>
      </c>
    </row>
    <row r="12" spans="1:11" ht="30">
      <c r="B12" s="194" t="s">
        <v>64</v>
      </c>
      <c r="E12" s="401" t="s">
        <v>100</v>
      </c>
      <c r="F12" s="300" t="s">
        <v>52</v>
      </c>
      <c r="G12" s="283">
        <v>5</v>
      </c>
      <c r="H12" s="301"/>
      <c r="I12" s="394">
        <f t="shared" si="0"/>
        <v>0</v>
      </c>
    </row>
    <row r="13" spans="1:11" ht="30">
      <c r="B13" s="194" t="s">
        <v>66</v>
      </c>
      <c r="E13" s="401" t="s">
        <v>101</v>
      </c>
      <c r="F13" s="300" t="s">
        <v>52</v>
      </c>
      <c r="G13" s="283">
        <v>2</v>
      </c>
      <c r="H13" s="301"/>
      <c r="I13" s="394">
        <f t="shared" si="0"/>
        <v>0</v>
      </c>
    </row>
    <row r="14" spans="1:11" ht="15">
      <c r="B14" s="194" t="s">
        <v>68</v>
      </c>
      <c r="E14" s="401" t="s">
        <v>102</v>
      </c>
      <c r="F14" s="300" t="s">
        <v>52</v>
      </c>
      <c r="G14" s="283">
        <v>2</v>
      </c>
      <c r="H14" s="301"/>
      <c r="I14" s="394">
        <f t="shared" si="0"/>
        <v>0</v>
      </c>
    </row>
    <row r="15" spans="1:11" ht="15">
      <c r="B15" s="194" t="s">
        <v>69</v>
      </c>
      <c r="E15" s="401" t="s">
        <v>103</v>
      </c>
      <c r="F15" s="300" t="s">
        <v>52</v>
      </c>
      <c r="G15" s="283">
        <v>1</v>
      </c>
      <c r="H15" s="301"/>
      <c r="I15" s="394">
        <f t="shared" si="0"/>
        <v>0</v>
      </c>
    </row>
    <row r="16" spans="1:11" ht="15">
      <c r="B16" s="194" t="s">
        <v>70</v>
      </c>
      <c r="E16" s="401" t="s">
        <v>104</v>
      </c>
      <c r="F16" s="300" t="s">
        <v>52</v>
      </c>
      <c r="G16" s="283">
        <v>1</v>
      </c>
      <c r="H16" s="301"/>
      <c r="I16" s="394">
        <f t="shared" si="0"/>
        <v>0</v>
      </c>
    </row>
    <row r="17" spans="2:9" ht="26.25" customHeight="1">
      <c r="B17" s="194" t="s">
        <v>71</v>
      </c>
      <c r="E17" s="401" t="s">
        <v>72</v>
      </c>
      <c r="F17" s="300" t="s">
        <v>73</v>
      </c>
      <c r="G17" s="283">
        <v>10</v>
      </c>
      <c r="H17" s="301"/>
      <c r="I17" s="394">
        <f t="shared" si="0"/>
        <v>0</v>
      </c>
    </row>
    <row r="18" spans="2:9" ht="15">
      <c r="B18" s="194" t="s">
        <v>74</v>
      </c>
      <c r="E18" s="401" t="s">
        <v>105</v>
      </c>
      <c r="F18" s="300" t="s">
        <v>52</v>
      </c>
      <c r="G18" s="283">
        <v>1</v>
      </c>
      <c r="H18" s="301"/>
      <c r="I18" s="394">
        <f t="shared" si="0"/>
        <v>0</v>
      </c>
    </row>
    <row r="19" spans="2:9" ht="15">
      <c r="B19" s="194" t="s">
        <v>75</v>
      </c>
      <c r="E19" s="282" t="s">
        <v>106</v>
      </c>
      <c r="F19" s="300" t="s">
        <v>52</v>
      </c>
      <c r="G19" s="283">
        <v>1</v>
      </c>
      <c r="H19" s="301"/>
      <c r="I19" s="394">
        <f t="shared" si="0"/>
        <v>0</v>
      </c>
    </row>
    <row r="20" spans="2:9" ht="13.5" thickBot="1">
      <c r="B20" s="393"/>
      <c r="E20" s="392"/>
      <c r="F20" s="391"/>
      <c r="G20" s="390"/>
      <c r="H20" s="389"/>
      <c r="I20" s="388"/>
    </row>
  </sheetData>
  <mergeCells count="2">
    <mergeCell ref="B1:E1"/>
    <mergeCell ref="B2:I2"/>
  </mergeCells>
  <phoneticPr fontId="32" type="noConversion"/>
  <pageMargins left="0.25" right="0.25" top="0.75" bottom="0.75" header="0.3" footer="0.3"/>
  <pageSetup paperSize="9" fitToHeight="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C619"/>
  <sheetViews>
    <sheetView view="pageBreakPreview" zoomScaleSheetLayoutView="100" workbookViewId="0">
      <selection activeCell="D5" sqref="D5"/>
    </sheetView>
  </sheetViews>
  <sheetFormatPr defaultColWidth="8.85546875" defaultRowHeight="15"/>
  <cols>
    <col min="1" max="1" width="1.85546875" style="5" customWidth="1"/>
    <col min="2" max="2" width="42.28515625" customWidth="1"/>
    <col min="3" max="3" width="10.7109375" customWidth="1"/>
    <col min="4" max="4" width="10" customWidth="1"/>
    <col min="5" max="5" width="8.85546875" style="110"/>
    <col min="6" max="55" width="8.85546875" style="5"/>
  </cols>
  <sheetData>
    <row r="1" spans="2:5" s="5" customFormat="1" ht="48.75" customHeight="1" thickBot="1">
      <c r="B1" s="471" t="s">
        <v>0</v>
      </c>
      <c r="C1" s="471"/>
      <c r="D1" s="471"/>
      <c r="E1" s="471"/>
    </row>
    <row r="2" spans="2:5" ht="25.5" customHeight="1" thickBot="1">
      <c r="B2" s="472" t="s">
        <v>107</v>
      </c>
      <c r="C2" s="473"/>
      <c r="D2" s="474"/>
    </row>
    <row r="3" spans="2:5" ht="15.75" customHeight="1" thickBot="1">
      <c r="B3" s="107" t="s">
        <v>108</v>
      </c>
      <c r="C3" s="475" t="s">
        <v>109</v>
      </c>
      <c r="D3" s="476"/>
    </row>
    <row r="4" spans="2:5" ht="21" customHeight="1">
      <c r="B4" s="60" t="s">
        <v>110</v>
      </c>
      <c r="C4" s="60"/>
      <c r="D4" s="68"/>
    </row>
    <row r="5" spans="2:5" ht="18.75" customHeight="1">
      <c r="B5" s="61" t="s">
        <v>13</v>
      </c>
      <c r="C5" s="61"/>
      <c r="D5" s="69"/>
    </row>
    <row r="6" spans="2:5">
      <c r="B6" s="62" t="s">
        <v>111</v>
      </c>
      <c r="C6" s="62"/>
      <c r="D6" s="21">
        <f>D5</f>
        <v>0</v>
      </c>
    </row>
    <row r="7" spans="2:5" ht="13.5" customHeight="1">
      <c r="B7" s="63"/>
      <c r="C7" s="63"/>
      <c r="D7" s="70"/>
    </row>
    <row r="8" spans="2:5">
      <c r="B8" s="64" t="s">
        <v>112</v>
      </c>
      <c r="C8" s="64"/>
      <c r="D8" s="71"/>
    </row>
    <row r="9" spans="2:5">
      <c r="B9" s="65" t="s">
        <v>113</v>
      </c>
      <c r="C9" s="75">
        <v>0.1</v>
      </c>
      <c r="D9" s="72">
        <f>$D$5*C9</f>
        <v>0</v>
      </c>
    </row>
    <row r="10" spans="2:5">
      <c r="B10" s="65" t="s">
        <v>114</v>
      </c>
      <c r="C10" s="75">
        <v>0.05</v>
      </c>
      <c r="D10" s="72">
        <f>$D$5*C10</f>
        <v>0</v>
      </c>
    </row>
    <row r="11" spans="2:5">
      <c r="B11" s="65" t="s">
        <v>115</v>
      </c>
      <c r="C11" s="75">
        <v>0</v>
      </c>
      <c r="D11" s="72">
        <f>$D$5*C11</f>
        <v>0</v>
      </c>
    </row>
    <row r="12" spans="2:5">
      <c r="B12" s="62" t="s">
        <v>116</v>
      </c>
      <c r="C12" s="62"/>
      <c r="D12" s="21">
        <f>SUM(D9:D11)</f>
        <v>0</v>
      </c>
    </row>
    <row r="13" spans="2:5" ht="13.5" customHeight="1">
      <c r="B13" s="63"/>
      <c r="C13" s="63"/>
      <c r="D13" s="70"/>
    </row>
    <row r="14" spans="2:5">
      <c r="B14" s="64" t="s">
        <v>117</v>
      </c>
      <c r="C14" s="64"/>
      <c r="D14" s="71"/>
    </row>
    <row r="15" spans="2:5" ht="12.75" customHeight="1">
      <c r="B15" s="65" t="s">
        <v>118</v>
      </c>
      <c r="C15" s="75">
        <v>0.05</v>
      </c>
      <c r="D15" s="72">
        <f>($D$5+$D$12)/(1-$C$18)*C15</f>
        <v>0</v>
      </c>
    </row>
    <row r="16" spans="2:5">
      <c r="B16" s="65" t="s">
        <v>119</v>
      </c>
      <c r="C16" s="75">
        <v>7.5999999999999998E-2</v>
      </c>
      <c r="D16" s="72">
        <f>($D$5+$D$12)/(1-$C$18)*C16</f>
        <v>0</v>
      </c>
    </row>
    <row r="17" spans="2:5" ht="12.75" customHeight="1">
      <c r="B17" s="65" t="s">
        <v>120</v>
      </c>
      <c r="C17" s="75">
        <v>1.6500000000000001E-2</v>
      </c>
      <c r="D17" s="72">
        <f>($D$5+$D$12)/(1-$C$18)*C17</f>
        <v>0</v>
      </c>
    </row>
    <row r="18" spans="2:5">
      <c r="B18" s="62" t="s">
        <v>121</v>
      </c>
      <c r="C18" s="78">
        <f>SUM(C15:C17)</f>
        <v>0.14250000000000002</v>
      </c>
      <c r="D18" s="21">
        <f>SUM(D15:D17)</f>
        <v>0</v>
      </c>
    </row>
    <row r="19" spans="2:5">
      <c r="B19" s="66"/>
      <c r="C19" s="76"/>
      <c r="D19" s="73"/>
    </row>
    <row r="20" spans="2:5" ht="15.75" thickBot="1">
      <c r="B20" s="67" t="s">
        <v>122</v>
      </c>
      <c r="C20" s="77"/>
      <c r="D20" s="74">
        <f>ROUND(D5+D12+D18,2)</f>
        <v>0</v>
      </c>
    </row>
    <row r="21" spans="2:5" s="5" customFormat="1">
      <c r="E21" s="110"/>
    </row>
    <row r="22" spans="2:5" s="5" customFormat="1">
      <c r="E22" s="110"/>
    </row>
    <row r="23" spans="2:5" s="5" customFormat="1">
      <c r="E23" s="110"/>
    </row>
    <row r="24" spans="2:5" s="5" customFormat="1">
      <c r="E24" s="110"/>
    </row>
    <row r="25" spans="2:5" s="5" customFormat="1">
      <c r="E25" s="110"/>
    </row>
    <row r="26" spans="2:5" s="5" customFormat="1">
      <c r="E26" s="110"/>
    </row>
    <row r="27" spans="2:5" s="5" customFormat="1">
      <c r="E27" s="110"/>
    </row>
    <row r="28" spans="2:5" s="5" customFormat="1">
      <c r="E28" s="110"/>
    </row>
    <row r="29" spans="2:5" s="5" customFormat="1">
      <c r="E29" s="110"/>
    </row>
    <row r="30" spans="2:5" s="5" customFormat="1">
      <c r="E30" s="110"/>
    </row>
    <row r="31" spans="2:5" s="5" customFormat="1">
      <c r="E31" s="110"/>
    </row>
    <row r="32" spans="2:5" s="5" customFormat="1">
      <c r="E32" s="110"/>
    </row>
    <row r="33" spans="5:5" s="5" customFormat="1">
      <c r="E33" s="110"/>
    </row>
    <row r="34" spans="5:5" s="5" customFormat="1">
      <c r="E34" s="110"/>
    </row>
    <row r="35" spans="5:5" s="5" customFormat="1">
      <c r="E35" s="110"/>
    </row>
    <row r="36" spans="5:5" s="5" customFormat="1">
      <c r="E36" s="110"/>
    </row>
    <row r="37" spans="5:5" s="5" customFormat="1">
      <c r="E37" s="110"/>
    </row>
    <row r="38" spans="5:5" s="5" customFormat="1">
      <c r="E38" s="110"/>
    </row>
    <row r="39" spans="5:5" s="5" customFormat="1">
      <c r="E39" s="110"/>
    </row>
    <row r="40" spans="5:5" s="5" customFormat="1">
      <c r="E40" s="110"/>
    </row>
    <row r="41" spans="5:5" s="5" customFormat="1">
      <c r="E41" s="110"/>
    </row>
    <row r="42" spans="5:5" s="5" customFormat="1">
      <c r="E42" s="110"/>
    </row>
    <row r="43" spans="5:5" s="5" customFormat="1">
      <c r="E43" s="110"/>
    </row>
    <row r="44" spans="5:5" s="5" customFormat="1">
      <c r="E44" s="110"/>
    </row>
    <row r="45" spans="5:5" s="5" customFormat="1">
      <c r="E45" s="110"/>
    </row>
    <row r="46" spans="5:5" s="5" customFormat="1">
      <c r="E46" s="110"/>
    </row>
    <row r="47" spans="5:5" s="5" customFormat="1">
      <c r="E47" s="110"/>
    </row>
    <row r="48" spans="5:5" s="5" customFormat="1">
      <c r="E48" s="110"/>
    </row>
    <row r="49" spans="5:5" s="5" customFormat="1">
      <c r="E49" s="110"/>
    </row>
    <row r="50" spans="5:5" s="5" customFormat="1">
      <c r="E50" s="110"/>
    </row>
    <row r="51" spans="5:5" s="5" customFormat="1">
      <c r="E51" s="110"/>
    </row>
    <row r="52" spans="5:5" s="5" customFormat="1">
      <c r="E52" s="110"/>
    </row>
    <row r="53" spans="5:5" s="5" customFormat="1">
      <c r="E53" s="110"/>
    </row>
    <row r="54" spans="5:5" s="5" customFormat="1">
      <c r="E54" s="110"/>
    </row>
    <row r="55" spans="5:5" s="5" customFormat="1">
      <c r="E55" s="110"/>
    </row>
    <row r="56" spans="5:5" s="5" customFormat="1">
      <c r="E56" s="110"/>
    </row>
    <row r="57" spans="5:5" s="5" customFormat="1">
      <c r="E57" s="110"/>
    </row>
    <row r="58" spans="5:5" s="5" customFormat="1">
      <c r="E58" s="110"/>
    </row>
    <row r="59" spans="5:5" s="5" customFormat="1">
      <c r="E59" s="110"/>
    </row>
    <row r="60" spans="5:5" s="5" customFormat="1">
      <c r="E60" s="110"/>
    </row>
    <row r="61" spans="5:5" s="5" customFormat="1">
      <c r="E61" s="110"/>
    </row>
    <row r="62" spans="5:5" s="5" customFormat="1">
      <c r="E62" s="110"/>
    </row>
    <row r="63" spans="5:5" s="5" customFormat="1">
      <c r="E63" s="110"/>
    </row>
    <row r="64" spans="5:5" s="5" customFormat="1">
      <c r="E64" s="110"/>
    </row>
    <row r="65" spans="5:5" s="5" customFormat="1">
      <c r="E65" s="110"/>
    </row>
    <row r="66" spans="5:5" s="5" customFormat="1">
      <c r="E66" s="110"/>
    </row>
    <row r="67" spans="5:5" s="5" customFormat="1">
      <c r="E67" s="110"/>
    </row>
    <row r="68" spans="5:5" s="5" customFormat="1">
      <c r="E68" s="110"/>
    </row>
    <row r="69" spans="5:5" s="5" customFormat="1">
      <c r="E69" s="110"/>
    </row>
    <row r="70" spans="5:5" s="5" customFormat="1">
      <c r="E70" s="110"/>
    </row>
    <row r="71" spans="5:5" s="5" customFormat="1">
      <c r="E71" s="110"/>
    </row>
    <row r="72" spans="5:5" s="5" customFormat="1">
      <c r="E72" s="110"/>
    </row>
    <row r="73" spans="5:5" s="5" customFormat="1">
      <c r="E73" s="110"/>
    </row>
    <row r="74" spans="5:5" s="5" customFormat="1">
      <c r="E74" s="110"/>
    </row>
    <row r="75" spans="5:5" s="5" customFormat="1">
      <c r="E75" s="110"/>
    </row>
    <row r="76" spans="5:5" s="5" customFormat="1">
      <c r="E76" s="110"/>
    </row>
    <row r="77" spans="5:5" s="5" customFormat="1">
      <c r="E77" s="110"/>
    </row>
    <row r="78" spans="5:5" s="5" customFormat="1">
      <c r="E78" s="110"/>
    </row>
    <row r="79" spans="5:5" s="5" customFormat="1">
      <c r="E79" s="110"/>
    </row>
    <row r="80" spans="5:5" s="5" customFormat="1">
      <c r="E80" s="110"/>
    </row>
    <row r="81" spans="5:5" s="5" customFormat="1">
      <c r="E81" s="110"/>
    </row>
    <row r="82" spans="5:5" s="5" customFormat="1">
      <c r="E82" s="110"/>
    </row>
    <row r="83" spans="5:5" s="5" customFormat="1">
      <c r="E83" s="110"/>
    </row>
    <row r="84" spans="5:5" s="5" customFormat="1">
      <c r="E84" s="110"/>
    </row>
    <row r="85" spans="5:5" s="5" customFormat="1">
      <c r="E85" s="110"/>
    </row>
    <row r="86" spans="5:5" s="5" customFormat="1">
      <c r="E86" s="110"/>
    </row>
    <row r="87" spans="5:5" s="5" customFormat="1">
      <c r="E87" s="110"/>
    </row>
    <row r="88" spans="5:5" s="5" customFormat="1">
      <c r="E88" s="110"/>
    </row>
    <row r="89" spans="5:5" s="5" customFormat="1">
      <c r="E89" s="110"/>
    </row>
    <row r="90" spans="5:5" s="5" customFormat="1">
      <c r="E90" s="110"/>
    </row>
    <row r="91" spans="5:5" s="5" customFormat="1">
      <c r="E91" s="110"/>
    </row>
    <row r="92" spans="5:5" s="5" customFormat="1">
      <c r="E92" s="110"/>
    </row>
    <row r="93" spans="5:5" s="5" customFormat="1">
      <c r="E93" s="110"/>
    </row>
    <row r="94" spans="5:5" s="5" customFormat="1">
      <c r="E94" s="110"/>
    </row>
    <row r="95" spans="5:5" s="5" customFormat="1">
      <c r="E95" s="110"/>
    </row>
    <row r="96" spans="5:5" s="5" customFormat="1">
      <c r="E96" s="110"/>
    </row>
    <row r="97" spans="5:5" s="5" customFormat="1">
      <c r="E97" s="110"/>
    </row>
    <row r="98" spans="5:5" s="5" customFormat="1">
      <c r="E98" s="110"/>
    </row>
    <row r="99" spans="5:5" s="5" customFormat="1">
      <c r="E99" s="110"/>
    </row>
    <row r="100" spans="5:5" s="5" customFormat="1">
      <c r="E100" s="110"/>
    </row>
    <row r="101" spans="5:5" s="5" customFormat="1">
      <c r="E101" s="110"/>
    </row>
    <row r="102" spans="5:5" s="5" customFormat="1">
      <c r="E102" s="110"/>
    </row>
    <row r="103" spans="5:5" s="5" customFormat="1">
      <c r="E103" s="110"/>
    </row>
    <row r="104" spans="5:5" s="5" customFormat="1">
      <c r="E104" s="110"/>
    </row>
    <row r="105" spans="5:5" s="5" customFormat="1">
      <c r="E105" s="110"/>
    </row>
    <row r="106" spans="5:5" s="5" customFormat="1">
      <c r="E106" s="110"/>
    </row>
    <row r="107" spans="5:5" s="5" customFormat="1">
      <c r="E107" s="110"/>
    </row>
    <row r="108" spans="5:5" s="5" customFormat="1">
      <c r="E108" s="110"/>
    </row>
    <row r="109" spans="5:5" s="5" customFormat="1">
      <c r="E109" s="110"/>
    </row>
    <row r="110" spans="5:5" s="5" customFormat="1">
      <c r="E110" s="110"/>
    </row>
    <row r="111" spans="5:5" s="5" customFormat="1">
      <c r="E111" s="110"/>
    </row>
    <row r="112" spans="5:5" s="5" customFormat="1">
      <c r="E112" s="110"/>
    </row>
    <row r="113" spans="5:5" s="5" customFormat="1">
      <c r="E113" s="110"/>
    </row>
    <row r="114" spans="5:5" s="5" customFormat="1">
      <c r="E114" s="110"/>
    </row>
    <row r="115" spans="5:5" s="5" customFormat="1">
      <c r="E115" s="110"/>
    </row>
    <row r="116" spans="5:5" s="5" customFormat="1">
      <c r="E116" s="110"/>
    </row>
    <row r="117" spans="5:5" s="5" customFormat="1">
      <c r="E117" s="110"/>
    </row>
    <row r="118" spans="5:5" s="5" customFormat="1">
      <c r="E118" s="110"/>
    </row>
    <row r="119" spans="5:5" s="5" customFormat="1">
      <c r="E119" s="110"/>
    </row>
    <row r="120" spans="5:5" s="5" customFormat="1">
      <c r="E120" s="110"/>
    </row>
    <row r="121" spans="5:5" s="5" customFormat="1">
      <c r="E121" s="110"/>
    </row>
    <row r="122" spans="5:5" s="5" customFormat="1">
      <c r="E122" s="110"/>
    </row>
    <row r="123" spans="5:5" s="5" customFormat="1">
      <c r="E123" s="110"/>
    </row>
    <row r="124" spans="5:5" s="5" customFormat="1">
      <c r="E124" s="110"/>
    </row>
    <row r="125" spans="5:5" s="5" customFormat="1">
      <c r="E125" s="110"/>
    </row>
    <row r="126" spans="5:5" s="5" customFormat="1">
      <c r="E126" s="110"/>
    </row>
    <row r="127" spans="5:5" s="5" customFormat="1">
      <c r="E127" s="110"/>
    </row>
    <row r="128" spans="5:5" s="5" customFormat="1">
      <c r="E128" s="110"/>
    </row>
    <row r="129" spans="5:5" s="5" customFormat="1">
      <c r="E129" s="110"/>
    </row>
    <row r="130" spans="5:5" s="5" customFormat="1">
      <c r="E130" s="110"/>
    </row>
    <row r="131" spans="5:5" s="5" customFormat="1">
      <c r="E131" s="110"/>
    </row>
    <row r="132" spans="5:5" s="5" customFormat="1">
      <c r="E132" s="110"/>
    </row>
    <row r="133" spans="5:5" s="5" customFormat="1">
      <c r="E133" s="110"/>
    </row>
    <row r="134" spans="5:5" s="5" customFormat="1">
      <c r="E134" s="110"/>
    </row>
    <row r="135" spans="5:5" s="5" customFormat="1">
      <c r="E135" s="110"/>
    </row>
    <row r="136" spans="5:5" s="5" customFormat="1">
      <c r="E136" s="110"/>
    </row>
    <row r="137" spans="5:5" s="5" customFormat="1">
      <c r="E137" s="110"/>
    </row>
    <row r="138" spans="5:5" s="5" customFormat="1">
      <c r="E138" s="110"/>
    </row>
    <row r="139" spans="5:5" s="5" customFormat="1">
      <c r="E139" s="110"/>
    </row>
    <row r="140" spans="5:5" s="5" customFormat="1">
      <c r="E140" s="110"/>
    </row>
    <row r="141" spans="5:5" s="5" customFormat="1">
      <c r="E141" s="110"/>
    </row>
    <row r="142" spans="5:5" s="5" customFormat="1">
      <c r="E142" s="110"/>
    </row>
    <row r="143" spans="5:5" s="5" customFormat="1">
      <c r="E143" s="110"/>
    </row>
    <row r="144" spans="5:5" s="5" customFormat="1">
      <c r="E144" s="110"/>
    </row>
    <row r="145" spans="5:5" s="5" customFormat="1">
      <c r="E145" s="110"/>
    </row>
    <row r="146" spans="5:5" s="5" customFormat="1">
      <c r="E146" s="110"/>
    </row>
    <row r="147" spans="5:5" s="5" customFormat="1">
      <c r="E147" s="110"/>
    </row>
    <row r="148" spans="5:5" s="5" customFormat="1">
      <c r="E148" s="110"/>
    </row>
    <row r="149" spans="5:5" s="5" customFormat="1">
      <c r="E149" s="110"/>
    </row>
    <row r="150" spans="5:5" s="5" customFormat="1">
      <c r="E150" s="110"/>
    </row>
    <row r="151" spans="5:5" s="5" customFormat="1">
      <c r="E151" s="110"/>
    </row>
    <row r="152" spans="5:5" s="5" customFormat="1">
      <c r="E152" s="110"/>
    </row>
    <row r="153" spans="5:5" s="5" customFormat="1">
      <c r="E153" s="110"/>
    </row>
    <row r="154" spans="5:5" s="5" customFormat="1">
      <c r="E154" s="110"/>
    </row>
    <row r="155" spans="5:5" s="5" customFormat="1">
      <c r="E155" s="110"/>
    </row>
    <row r="156" spans="5:5" s="5" customFormat="1">
      <c r="E156" s="110"/>
    </row>
    <row r="157" spans="5:5" s="5" customFormat="1">
      <c r="E157" s="110"/>
    </row>
    <row r="158" spans="5:5" s="5" customFormat="1">
      <c r="E158" s="110"/>
    </row>
    <row r="159" spans="5:5" s="5" customFormat="1">
      <c r="E159" s="110"/>
    </row>
    <row r="160" spans="5:5" s="5" customFormat="1">
      <c r="E160" s="110"/>
    </row>
    <row r="161" spans="5:5" s="5" customFormat="1">
      <c r="E161" s="110"/>
    </row>
    <row r="162" spans="5:5" s="5" customFormat="1">
      <c r="E162" s="110"/>
    </row>
    <row r="163" spans="5:5" s="5" customFormat="1">
      <c r="E163" s="110"/>
    </row>
    <row r="164" spans="5:5" s="5" customFormat="1">
      <c r="E164" s="110"/>
    </row>
    <row r="165" spans="5:5" s="5" customFormat="1">
      <c r="E165" s="110"/>
    </row>
    <row r="166" spans="5:5" s="5" customFormat="1">
      <c r="E166" s="110"/>
    </row>
    <row r="167" spans="5:5" s="5" customFormat="1">
      <c r="E167" s="110"/>
    </row>
    <row r="168" spans="5:5" s="5" customFormat="1">
      <c r="E168" s="110"/>
    </row>
    <row r="169" spans="5:5" s="5" customFormat="1">
      <c r="E169" s="110"/>
    </row>
    <row r="170" spans="5:5" s="5" customFormat="1">
      <c r="E170" s="110"/>
    </row>
    <row r="171" spans="5:5" s="5" customFormat="1">
      <c r="E171" s="110"/>
    </row>
    <row r="172" spans="5:5" s="5" customFormat="1">
      <c r="E172" s="110"/>
    </row>
    <row r="173" spans="5:5" s="5" customFormat="1">
      <c r="E173" s="110"/>
    </row>
    <row r="174" spans="5:5" s="5" customFormat="1">
      <c r="E174" s="110"/>
    </row>
    <row r="175" spans="5:5" s="5" customFormat="1">
      <c r="E175" s="110"/>
    </row>
    <row r="176" spans="5:5" s="5" customFormat="1">
      <c r="E176" s="110"/>
    </row>
    <row r="177" spans="5:5" s="5" customFormat="1">
      <c r="E177" s="110"/>
    </row>
    <row r="178" spans="5:5" s="5" customFormat="1">
      <c r="E178" s="110"/>
    </row>
    <row r="179" spans="5:5" s="5" customFormat="1">
      <c r="E179" s="110"/>
    </row>
    <row r="180" spans="5:5" s="5" customFormat="1">
      <c r="E180" s="110"/>
    </row>
    <row r="181" spans="5:5" s="5" customFormat="1">
      <c r="E181" s="110"/>
    </row>
    <row r="182" spans="5:5" s="5" customFormat="1">
      <c r="E182" s="110"/>
    </row>
    <row r="183" spans="5:5" s="5" customFormat="1">
      <c r="E183" s="110"/>
    </row>
    <row r="184" spans="5:5" s="5" customFormat="1">
      <c r="E184" s="110"/>
    </row>
    <row r="185" spans="5:5" s="5" customFormat="1">
      <c r="E185" s="110"/>
    </row>
    <row r="186" spans="5:5" s="5" customFormat="1">
      <c r="E186" s="110"/>
    </row>
    <row r="187" spans="5:5" s="5" customFormat="1">
      <c r="E187" s="110"/>
    </row>
    <row r="188" spans="5:5" s="5" customFormat="1">
      <c r="E188" s="110"/>
    </row>
    <row r="189" spans="5:5" s="5" customFormat="1">
      <c r="E189" s="110"/>
    </row>
    <row r="190" spans="5:5" s="5" customFormat="1">
      <c r="E190" s="110"/>
    </row>
    <row r="191" spans="5:5" s="5" customFormat="1">
      <c r="E191" s="110"/>
    </row>
    <row r="192" spans="5:5" s="5" customFormat="1">
      <c r="E192" s="110"/>
    </row>
    <row r="193" spans="5:5" s="5" customFormat="1">
      <c r="E193" s="110"/>
    </row>
    <row r="194" spans="5:5" s="5" customFormat="1">
      <c r="E194" s="110"/>
    </row>
    <row r="195" spans="5:5" s="5" customFormat="1">
      <c r="E195" s="110"/>
    </row>
    <row r="196" spans="5:5" s="5" customFormat="1">
      <c r="E196" s="110"/>
    </row>
    <row r="197" spans="5:5" s="5" customFormat="1">
      <c r="E197" s="110"/>
    </row>
    <row r="198" spans="5:5" s="5" customFormat="1">
      <c r="E198" s="110"/>
    </row>
    <row r="199" spans="5:5" s="5" customFormat="1">
      <c r="E199" s="110"/>
    </row>
    <row r="200" spans="5:5" s="5" customFormat="1">
      <c r="E200" s="110"/>
    </row>
    <row r="201" spans="5:5" s="5" customFormat="1">
      <c r="E201" s="110"/>
    </row>
    <row r="202" spans="5:5" s="5" customFormat="1">
      <c r="E202" s="110"/>
    </row>
    <row r="203" spans="5:5" s="5" customFormat="1">
      <c r="E203" s="110"/>
    </row>
    <row r="204" spans="5:5" s="5" customFormat="1">
      <c r="E204" s="110"/>
    </row>
    <row r="205" spans="5:5" s="5" customFormat="1">
      <c r="E205" s="110"/>
    </row>
    <row r="206" spans="5:5" s="5" customFormat="1">
      <c r="E206" s="110"/>
    </row>
    <row r="207" spans="5:5" s="5" customFormat="1">
      <c r="E207" s="110"/>
    </row>
    <row r="208" spans="5:5" s="5" customFormat="1">
      <c r="E208" s="110"/>
    </row>
    <row r="209" spans="5:5" s="5" customFormat="1">
      <c r="E209" s="110"/>
    </row>
    <row r="210" spans="5:5" s="5" customFormat="1">
      <c r="E210" s="110"/>
    </row>
    <row r="211" spans="5:5" s="5" customFormat="1">
      <c r="E211" s="110"/>
    </row>
    <row r="212" spans="5:5" s="5" customFormat="1">
      <c r="E212" s="110"/>
    </row>
    <row r="213" spans="5:5" s="5" customFormat="1">
      <c r="E213" s="110"/>
    </row>
    <row r="214" spans="5:5" s="5" customFormat="1">
      <c r="E214" s="110"/>
    </row>
    <row r="215" spans="5:5" s="5" customFormat="1">
      <c r="E215" s="110"/>
    </row>
    <row r="216" spans="5:5" s="5" customFormat="1">
      <c r="E216" s="110"/>
    </row>
    <row r="217" spans="5:5" s="5" customFormat="1">
      <c r="E217" s="110"/>
    </row>
    <row r="218" spans="5:5" s="5" customFormat="1">
      <c r="E218" s="110"/>
    </row>
    <row r="219" spans="5:5" s="5" customFormat="1">
      <c r="E219" s="110"/>
    </row>
    <row r="220" spans="5:5" s="5" customFormat="1">
      <c r="E220" s="110"/>
    </row>
    <row r="221" spans="5:5" s="5" customFormat="1">
      <c r="E221" s="110"/>
    </row>
    <row r="222" spans="5:5" s="5" customFormat="1">
      <c r="E222" s="110"/>
    </row>
    <row r="223" spans="5:5" s="5" customFormat="1">
      <c r="E223" s="110"/>
    </row>
    <row r="224" spans="5:5" s="5" customFormat="1">
      <c r="E224" s="110"/>
    </row>
    <row r="225" spans="5:5" s="5" customFormat="1">
      <c r="E225" s="110"/>
    </row>
    <row r="226" spans="5:5" s="5" customFormat="1">
      <c r="E226" s="110"/>
    </row>
    <row r="227" spans="5:5" s="5" customFormat="1">
      <c r="E227" s="110"/>
    </row>
    <row r="228" spans="5:5" s="5" customFormat="1">
      <c r="E228" s="110"/>
    </row>
    <row r="229" spans="5:5" s="5" customFormat="1">
      <c r="E229" s="110"/>
    </row>
    <row r="230" spans="5:5" s="5" customFormat="1">
      <c r="E230" s="110"/>
    </row>
    <row r="231" spans="5:5" s="5" customFormat="1">
      <c r="E231" s="110"/>
    </row>
    <row r="232" spans="5:5" s="5" customFormat="1">
      <c r="E232" s="110"/>
    </row>
    <row r="233" spans="5:5" s="5" customFormat="1">
      <c r="E233" s="110"/>
    </row>
    <row r="234" spans="5:5" s="5" customFormat="1">
      <c r="E234" s="110"/>
    </row>
    <row r="235" spans="5:5" s="5" customFormat="1">
      <c r="E235" s="110"/>
    </row>
    <row r="236" spans="5:5" s="5" customFormat="1">
      <c r="E236" s="110"/>
    </row>
    <row r="237" spans="5:5" s="5" customFormat="1">
      <c r="E237" s="110"/>
    </row>
    <row r="238" spans="5:5" s="5" customFormat="1">
      <c r="E238" s="110"/>
    </row>
    <row r="239" spans="5:5" s="5" customFormat="1">
      <c r="E239" s="110"/>
    </row>
    <row r="240" spans="5:5" s="5" customFormat="1">
      <c r="E240" s="110"/>
    </row>
    <row r="241" spans="5:5" s="5" customFormat="1">
      <c r="E241" s="110"/>
    </row>
    <row r="242" spans="5:5" s="5" customFormat="1">
      <c r="E242" s="110"/>
    </row>
    <row r="243" spans="5:5" s="5" customFormat="1">
      <c r="E243" s="110"/>
    </row>
    <row r="244" spans="5:5" s="5" customFormat="1">
      <c r="E244" s="110"/>
    </row>
    <row r="245" spans="5:5" s="5" customFormat="1">
      <c r="E245" s="110"/>
    </row>
    <row r="246" spans="5:5" s="5" customFormat="1">
      <c r="E246" s="110"/>
    </row>
    <row r="247" spans="5:5" s="5" customFormat="1">
      <c r="E247" s="110"/>
    </row>
    <row r="248" spans="5:5" s="5" customFormat="1">
      <c r="E248" s="110"/>
    </row>
    <row r="249" spans="5:5" s="5" customFormat="1">
      <c r="E249" s="110"/>
    </row>
    <row r="250" spans="5:5" s="5" customFormat="1">
      <c r="E250" s="110"/>
    </row>
    <row r="251" spans="5:5" s="5" customFormat="1">
      <c r="E251" s="110"/>
    </row>
    <row r="252" spans="5:5" s="5" customFormat="1">
      <c r="E252" s="110"/>
    </row>
    <row r="253" spans="5:5" s="5" customFormat="1">
      <c r="E253" s="110"/>
    </row>
    <row r="254" spans="5:5" s="5" customFormat="1">
      <c r="E254" s="110"/>
    </row>
    <row r="255" spans="5:5" s="5" customFormat="1">
      <c r="E255" s="110"/>
    </row>
    <row r="256" spans="5:5" s="5" customFormat="1">
      <c r="E256" s="110"/>
    </row>
    <row r="257" spans="5:5" s="5" customFormat="1">
      <c r="E257" s="110"/>
    </row>
    <row r="258" spans="5:5" s="5" customFormat="1">
      <c r="E258" s="110"/>
    </row>
    <row r="259" spans="5:5" s="5" customFormat="1">
      <c r="E259" s="110"/>
    </row>
    <row r="260" spans="5:5" s="5" customFormat="1">
      <c r="E260" s="110"/>
    </row>
    <row r="261" spans="5:5" s="5" customFormat="1">
      <c r="E261" s="110"/>
    </row>
    <row r="262" spans="5:5" s="5" customFormat="1">
      <c r="E262" s="110"/>
    </row>
    <row r="263" spans="5:5" s="5" customFormat="1">
      <c r="E263" s="110"/>
    </row>
    <row r="264" spans="5:5" s="5" customFormat="1">
      <c r="E264" s="110"/>
    </row>
    <row r="265" spans="5:5" s="5" customFormat="1">
      <c r="E265" s="110"/>
    </row>
    <row r="266" spans="5:5" s="5" customFormat="1">
      <c r="E266" s="110"/>
    </row>
    <row r="267" spans="5:5" s="5" customFormat="1">
      <c r="E267" s="110"/>
    </row>
    <row r="268" spans="5:5" s="5" customFormat="1">
      <c r="E268" s="110"/>
    </row>
    <row r="269" spans="5:5" s="5" customFormat="1">
      <c r="E269" s="110"/>
    </row>
    <row r="270" spans="5:5" s="5" customFormat="1">
      <c r="E270" s="110"/>
    </row>
    <row r="271" spans="5:5" s="5" customFormat="1">
      <c r="E271" s="110"/>
    </row>
    <row r="272" spans="5:5" s="5" customFormat="1">
      <c r="E272" s="110"/>
    </row>
    <row r="273" spans="5:5" s="5" customFormat="1">
      <c r="E273" s="110"/>
    </row>
    <row r="274" spans="5:5" s="5" customFormat="1">
      <c r="E274" s="110"/>
    </row>
    <row r="275" spans="5:5" s="5" customFormat="1">
      <c r="E275" s="110"/>
    </row>
    <row r="276" spans="5:5" s="5" customFormat="1">
      <c r="E276" s="110"/>
    </row>
    <row r="277" spans="5:5" s="5" customFormat="1">
      <c r="E277" s="110"/>
    </row>
    <row r="278" spans="5:5" s="5" customFormat="1">
      <c r="E278" s="110"/>
    </row>
    <row r="279" spans="5:5" s="5" customFormat="1">
      <c r="E279" s="110"/>
    </row>
    <row r="280" spans="5:5" s="5" customFormat="1">
      <c r="E280" s="110"/>
    </row>
    <row r="281" spans="5:5" s="5" customFormat="1">
      <c r="E281" s="110"/>
    </row>
    <row r="282" spans="5:5" s="5" customFormat="1">
      <c r="E282" s="110"/>
    </row>
    <row r="283" spans="5:5" s="5" customFormat="1">
      <c r="E283" s="110"/>
    </row>
    <row r="284" spans="5:5" s="5" customFormat="1">
      <c r="E284" s="110"/>
    </row>
    <row r="285" spans="5:5" s="5" customFormat="1">
      <c r="E285" s="110"/>
    </row>
    <row r="286" spans="5:5" s="5" customFormat="1">
      <c r="E286" s="110"/>
    </row>
    <row r="287" spans="5:5" s="5" customFormat="1">
      <c r="E287" s="110"/>
    </row>
    <row r="288" spans="5:5" s="5" customFormat="1">
      <c r="E288" s="110"/>
    </row>
    <row r="289" spans="5:5" s="5" customFormat="1">
      <c r="E289" s="110"/>
    </row>
    <row r="290" spans="5:5" s="5" customFormat="1">
      <c r="E290" s="110"/>
    </row>
    <row r="291" spans="5:5" s="5" customFormat="1">
      <c r="E291" s="110"/>
    </row>
    <row r="292" spans="5:5" s="5" customFormat="1">
      <c r="E292" s="110"/>
    </row>
    <row r="293" spans="5:5" s="5" customFormat="1">
      <c r="E293" s="110"/>
    </row>
    <row r="294" spans="5:5" s="5" customFormat="1">
      <c r="E294" s="110"/>
    </row>
    <row r="295" spans="5:5" s="5" customFormat="1">
      <c r="E295" s="110"/>
    </row>
    <row r="296" spans="5:5" s="5" customFormat="1">
      <c r="E296" s="110"/>
    </row>
    <row r="297" spans="5:5" s="5" customFormat="1">
      <c r="E297" s="110"/>
    </row>
    <row r="298" spans="5:5" s="5" customFormat="1">
      <c r="E298" s="110"/>
    </row>
    <row r="299" spans="5:5" s="5" customFormat="1">
      <c r="E299" s="110"/>
    </row>
    <row r="300" spans="5:5" s="5" customFormat="1">
      <c r="E300" s="110"/>
    </row>
    <row r="301" spans="5:5" s="5" customFormat="1">
      <c r="E301" s="110"/>
    </row>
    <row r="302" spans="5:5" s="5" customFormat="1">
      <c r="E302" s="110"/>
    </row>
    <row r="303" spans="5:5" s="5" customFormat="1">
      <c r="E303" s="110"/>
    </row>
    <row r="304" spans="5:5" s="5" customFormat="1">
      <c r="E304" s="110"/>
    </row>
    <row r="305" spans="5:5" s="5" customFormat="1">
      <c r="E305" s="110"/>
    </row>
    <row r="306" spans="5:5" s="5" customFormat="1">
      <c r="E306" s="110"/>
    </row>
    <row r="307" spans="5:5" s="5" customFormat="1">
      <c r="E307" s="110"/>
    </row>
    <row r="308" spans="5:5" s="5" customFormat="1">
      <c r="E308" s="110"/>
    </row>
    <row r="309" spans="5:5" s="5" customFormat="1">
      <c r="E309" s="110"/>
    </row>
    <row r="310" spans="5:5" s="5" customFormat="1">
      <c r="E310" s="110"/>
    </row>
    <row r="311" spans="5:5" s="5" customFormat="1">
      <c r="E311" s="110"/>
    </row>
    <row r="312" spans="5:5" s="5" customFormat="1">
      <c r="E312" s="110"/>
    </row>
    <row r="313" spans="5:5" s="5" customFormat="1">
      <c r="E313" s="110"/>
    </row>
    <row r="314" spans="5:5" s="5" customFormat="1">
      <c r="E314" s="110"/>
    </row>
    <row r="315" spans="5:5" s="5" customFormat="1">
      <c r="E315" s="110"/>
    </row>
    <row r="316" spans="5:5" s="5" customFormat="1">
      <c r="E316" s="110"/>
    </row>
    <row r="317" spans="5:5" s="5" customFormat="1">
      <c r="E317" s="110"/>
    </row>
    <row r="318" spans="5:5" s="5" customFormat="1">
      <c r="E318" s="110"/>
    </row>
    <row r="319" spans="5:5" s="5" customFormat="1">
      <c r="E319" s="110"/>
    </row>
    <row r="320" spans="5:5" s="5" customFormat="1">
      <c r="E320" s="110"/>
    </row>
    <row r="321" spans="5:5" s="5" customFormat="1">
      <c r="E321" s="110"/>
    </row>
    <row r="322" spans="5:5" s="5" customFormat="1">
      <c r="E322" s="110"/>
    </row>
    <row r="323" spans="5:5" s="5" customFormat="1">
      <c r="E323" s="110"/>
    </row>
    <row r="324" spans="5:5" s="5" customFormat="1">
      <c r="E324" s="110"/>
    </row>
    <row r="325" spans="5:5" s="5" customFormat="1">
      <c r="E325" s="110"/>
    </row>
    <row r="326" spans="5:5" s="5" customFormat="1">
      <c r="E326" s="110"/>
    </row>
    <row r="327" spans="5:5" s="5" customFormat="1">
      <c r="E327" s="110"/>
    </row>
    <row r="328" spans="5:5" s="5" customFormat="1">
      <c r="E328" s="110"/>
    </row>
    <row r="329" spans="5:5" s="5" customFormat="1">
      <c r="E329" s="110"/>
    </row>
    <row r="330" spans="5:5" s="5" customFormat="1">
      <c r="E330" s="110"/>
    </row>
    <row r="331" spans="5:5" s="5" customFormat="1">
      <c r="E331" s="110"/>
    </row>
    <row r="332" spans="5:5" s="5" customFormat="1">
      <c r="E332" s="110"/>
    </row>
    <row r="333" spans="5:5" s="5" customFormat="1">
      <c r="E333" s="110"/>
    </row>
    <row r="334" spans="5:5" s="5" customFormat="1">
      <c r="E334" s="110"/>
    </row>
    <row r="335" spans="5:5" s="5" customFormat="1">
      <c r="E335" s="110"/>
    </row>
    <row r="336" spans="5:5" s="5" customFormat="1">
      <c r="E336" s="110"/>
    </row>
    <row r="337" spans="5:5" s="5" customFormat="1">
      <c r="E337" s="110"/>
    </row>
    <row r="338" spans="5:5" s="5" customFormat="1">
      <c r="E338" s="110"/>
    </row>
    <row r="339" spans="5:5" s="5" customFormat="1">
      <c r="E339" s="110"/>
    </row>
    <row r="340" spans="5:5" s="5" customFormat="1">
      <c r="E340" s="110"/>
    </row>
    <row r="341" spans="5:5" s="5" customFormat="1">
      <c r="E341" s="110"/>
    </row>
    <row r="342" spans="5:5" s="5" customFormat="1">
      <c r="E342" s="110"/>
    </row>
    <row r="343" spans="5:5" s="5" customFormat="1">
      <c r="E343" s="110"/>
    </row>
    <row r="344" spans="5:5" s="5" customFormat="1">
      <c r="E344" s="110"/>
    </row>
    <row r="345" spans="5:5" s="5" customFormat="1">
      <c r="E345" s="110"/>
    </row>
    <row r="346" spans="5:5" s="5" customFormat="1">
      <c r="E346" s="110"/>
    </row>
    <row r="347" spans="5:5" s="5" customFormat="1">
      <c r="E347" s="110"/>
    </row>
    <row r="348" spans="5:5" s="5" customFormat="1">
      <c r="E348" s="110"/>
    </row>
    <row r="349" spans="5:5" s="5" customFormat="1">
      <c r="E349" s="110"/>
    </row>
    <row r="350" spans="5:5" s="5" customFormat="1">
      <c r="E350" s="110"/>
    </row>
    <row r="351" spans="5:5" s="5" customFormat="1">
      <c r="E351" s="110"/>
    </row>
    <row r="352" spans="5:5" s="5" customFormat="1">
      <c r="E352" s="110"/>
    </row>
    <row r="353" spans="5:5" s="5" customFormat="1">
      <c r="E353" s="110"/>
    </row>
    <row r="354" spans="5:5" s="5" customFormat="1">
      <c r="E354" s="110"/>
    </row>
    <row r="355" spans="5:5" s="5" customFormat="1">
      <c r="E355" s="110"/>
    </row>
    <row r="356" spans="5:5" s="5" customFormat="1">
      <c r="E356" s="110"/>
    </row>
    <row r="357" spans="5:5" s="5" customFormat="1">
      <c r="E357" s="110"/>
    </row>
    <row r="358" spans="5:5" s="5" customFormat="1">
      <c r="E358" s="110"/>
    </row>
    <row r="359" spans="5:5" s="5" customFormat="1">
      <c r="E359" s="110"/>
    </row>
    <row r="360" spans="5:5" s="5" customFormat="1">
      <c r="E360" s="110"/>
    </row>
    <row r="361" spans="5:5" s="5" customFormat="1">
      <c r="E361" s="110"/>
    </row>
    <row r="362" spans="5:5" s="5" customFormat="1">
      <c r="E362" s="110"/>
    </row>
    <row r="363" spans="5:5" s="5" customFormat="1">
      <c r="E363" s="110"/>
    </row>
    <row r="364" spans="5:5" s="5" customFormat="1">
      <c r="E364" s="110"/>
    </row>
    <row r="365" spans="5:5" s="5" customFormat="1">
      <c r="E365" s="110"/>
    </row>
    <row r="366" spans="5:5" s="5" customFormat="1">
      <c r="E366" s="110"/>
    </row>
    <row r="367" spans="5:5" s="5" customFormat="1">
      <c r="E367" s="110"/>
    </row>
    <row r="368" spans="5:5" s="5" customFormat="1">
      <c r="E368" s="110"/>
    </row>
    <row r="369" spans="5:5" s="5" customFormat="1">
      <c r="E369" s="110"/>
    </row>
    <row r="370" spans="5:5" s="5" customFormat="1">
      <c r="E370" s="110"/>
    </row>
    <row r="371" spans="5:5" s="5" customFormat="1">
      <c r="E371" s="110"/>
    </row>
    <row r="372" spans="5:5" s="5" customFormat="1">
      <c r="E372" s="110"/>
    </row>
    <row r="373" spans="5:5" s="5" customFormat="1">
      <c r="E373" s="110"/>
    </row>
    <row r="374" spans="5:5" s="5" customFormat="1">
      <c r="E374" s="110"/>
    </row>
    <row r="375" spans="5:5" s="5" customFormat="1">
      <c r="E375" s="110"/>
    </row>
    <row r="376" spans="5:5" s="5" customFormat="1">
      <c r="E376" s="110"/>
    </row>
    <row r="377" spans="5:5" s="5" customFormat="1">
      <c r="E377" s="110"/>
    </row>
    <row r="378" spans="5:5" s="5" customFormat="1">
      <c r="E378" s="110"/>
    </row>
    <row r="379" spans="5:5" s="5" customFormat="1">
      <c r="E379" s="110"/>
    </row>
    <row r="380" spans="5:5" s="5" customFormat="1">
      <c r="E380" s="110"/>
    </row>
    <row r="381" spans="5:5" s="5" customFormat="1">
      <c r="E381" s="110"/>
    </row>
    <row r="382" spans="5:5" s="5" customFormat="1">
      <c r="E382" s="110"/>
    </row>
    <row r="383" spans="5:5" s="5" customFormat="1">
      <c r="E383" s="110"/>
    </row>
    <row r="384" spans="5:5" s="5" customFormat="1">
      <c r="E384" s="110"/>
    </row>
    <row r="385" spans="5:5" s="5" customFormat="1">
      <c r="E385" s="110"/>
    </row>
    <row r="386" spans="5:5" s="5" customFormat="1">
      <c r="E386" s="110"/>
    </row>
    <row r="387" spans="5:5" s="5" customFormat="1">
      <c r="E387" s="110"/>
    </row>
    <row r="388" spans="5:5" s="5" customFormat="1">
      <c r="E388" s="110"/>
    </row>
    <row r="389" spans="5:5" s="5" customFormat="1">
      <c r="E389" s="110"/>
    </row>
    <row r="390" spans="5:5" s="5" customFormat="1">
      <c r="E390" s="110"/>
    </row>
    <row r="391" spans="5:5" s="5" customFormat="1">
      <c r="E391" s="110"/>
    </row>
    <row r="392" spans="5:5" s="5" customFormat="1">
      <c r="E392" s="110"/>
    </row>
    <row r="393" spans="5:5" s="5" customFormat="1">
      <c r="E393" s="110"/>
    </row>
    <row r="394" spans="5:5" s="5" customFormat="1">
      <c r="E394" s="110"/>
    </row>
    <row r="395" spans="5:5" s="5" customFormat="1">
      <c r="E395" s="110"/>
    </row>
    <row r="396" spans="5:5" s="5" customFormat="1">
      <c r="E396" s="110"/>
    </row>
    <row r="397" spans="5:5" s="5" customFormat="1">
      <c r="E397" s="110"/>
    </row>
    <row r="398" spans="5:5" s="5" customFormat="1">
      <c r="E398" s="110"/>
    </row>
    <row r="399" spans="5:5" s="5" customFormat="1">
      <c r="E399" s="110"/>
    </row>
    <row r="400" spans="5:5" s="5" customFormat="1">
      <c r="E400" s="110"/>
    </row>
    <row r="401" spans="5:5" s="5" customFormat="1">
      <c r="E401" s="110"/>
    </row>
    <row r="402" spans="5:5" s="5" customFormat="1">
      <c r="E402" s="110"/>
    </row>
    <row r="403" spans="5:5" s="5" customFormat="1">
      <c r="E403" s="110"/>
    </row>
    <row r="404" spans="5:5" s="5" customFormat="1">
      <c r="E404" s="110"/>
    </row>
    <row r="405" spans="5:5" s="5" customFormat="1">
      <c r="E405" s="110"/>
    </row>
    <row r="406" spans="5:5" s="5" customFormat="1">
      <c r="E406" s="110"/>
    </row>
    <row r="407" spans="5:5" s="5" customFormat="1">
      <c r="E407" s="110"/>
    </row>
    <row r="408" spans="5:5" s="5" customFormat="1">
      <c r="E408" s="110"/>
    </row>
    <row r="409" spans="5:5" s="5" customFormat="1">
      <c r="E409" s="110"/>
    </row>
    <row r="410" spans="5:5" s="5" customFormat="1">
      <c r="E410" s="110"/>
    </row>
    <row r="411" spans="5:5" s="5" customFormat="1">
      <c r="E411" s="110"/>
    </row>
    <row r="412" spans="5:5" s="5" customFormat="1">
      <c r="E412" s="110"/>
    </row>
    <row r="413" spans="5:5" s="5" customFormat="1">
      <c r="E413" s="110"/>
    </row>
    <row r="414" spans="5:5" s="5" customFormat="1">
      <c r="E414" s="110"/>
    </row>
    <row r="415" spans="5:5" s="5" customFormat="1">
      <c r="E415" s="110"/>
    </row>
    <row r="416" spans="5:5" s="5" customFormat="1">
      <c r="E416" s="110"/>
    </row>
    <row r="417" spans="5:5" s="5" customFormat="1">
      <c r="E417" s="110"/>
    </row>
    <row r="418" spans="5:5" s="5" customFormat="1">
      <c r="E418" s="110"/>
    </row>
    <row r="419" spans="5:5" s="5" customFormat="1">
      <c r="E419" s="110"/>
    </row>
    <row r="420" spans="5:5" s="5" customFormat="1">
      <c r="E420" s="110"/>
    </row>
    <row r="421" spans="5:5" s="5" customFormat="1">
      <c r="E421" s="110"/>
    </row>
    <row r="422" spans="5:5" s="5" customFormat="1">
      <c r="E422" s="110"/>
    </row>
    <row r="423" spans="5:5" s="5" customFormat="1">
      <c r="E423" s="110"/>
    </row>
    <row r="424" spans="5:5" s="5" customFormat="1">
      <c r="E424" s="110"/>
    </row>
    <row r="425" spans="5:5" s="5" customFormat="1">
      <c r="E425" s="110"/>
    </row>
    <row r="426" spans="5:5" s="5" customFormat="1">
      <c r="E426" s="110"/>
    </row>
    <row r="427" spans="5:5" s="5" customFormat="1">
      <c r="E427" s="110"/>
    </row>
    <row r="428" spans="5:5" s="5" customFormat="1">
      <c r="E428" s="110"/>
    </row>
    <row r="429" spans="5:5" s="5" customFormat="1">
      <c r="E429" s="110"/>
    </row>
    <row r="430" spans="5:5" s="5" customFormat="1">
      <c r="E430" s="110"/>
    </row>
    <row r="431" spans="5:5" s="5" customFormat="1">
      <c r="E431" s="110"/>
    </row>
    <row r="432" spans="5:5" s="5" customFormat="1">
      <c r="E432" s="110"/>
    </row>
    <row r="433" spans="5:5" s="5" customFormat="1">
      <c r="E433" s="110"/>
    </row>
    <row r="434" spans="5:5" s="5" customFormat="1">
      <c r="E434" s="110"/>
    </row>
    <row r="435" spans="5:5" s="5" customFormat="1">
      <c r="E435" s="110"/>
    </row>
    <row r="436" spans="5:5" s="5" customFormat="1">
      <c r="E436" s="110"/>
    </row>
    <row r="437" spans="5:5" s="5" customFormat="1">
      <c r="E437" s="110"/>
    </row>
    <row r="438" spans="5:5" s="5" customFormat="1">
      <c r="E438" s="110"/>
    </row>
    <row r="439" spans="5:5" s="5" customFormat="1">
      <c r="E439" s="110"/>
    </row>
    <row r="440" spans="5:5" s="5" customFormat="1">
      <c r="E440" s="110"/>
    </row>
    <row r="441" spans="5:5" s="5" customFormat="1">
      <c r="E441" s="110"/>
    </row>
    <row r="442" spans="5:5" s="5" customFormat="1">
      <c r="E442" s="110"/>
    </row>
    <row r="443" spans="5:5" s="5" customFormat="1">
      <c r="E443" s="110"/>
    </row>
    <row r="444" spans="5:5" s="5" customFormat="1">
      <c r="E444" s="110"/>
    </row>
    <row r="445" spans="5:5" s="5" customFormat="1">
      <c r="E445" s="110"/>
    </row>
    <row r="446" spans="5:5" s="5" customFormat="1">
      <c r="E446" s="110"/>
    </row>
    <row r="447" spans="5:5" s="5" customFormat="1">
      <c r="E447" s="110"/>
    </row>
    <row r="448" spans="5:5" s="5" customFormat="1">
      <c r="E448" s="110"/>
    </row>
    <row r="449" spans="5:5" s="5" customFormat="1">
      <c r="E449" s="110"/>
    </row>
    <row r="450" spans="5:5" s="5" customFormat="1">
      <c r="E450" s="110"/>
    </row>
    <row r="451" spans="5:5" s="5" customFormat="1">
      <c r="E451" s="110"/>
    </row>
    <row r="452" spans="5:5" s="5" customFormat="1">
      <c r="E452" s="110"/>
    </row>
    <row r="453" spans="5:5" s="5" customFormat="1">
      <c r="E453" s="110"/>
    </row>
    <row r="454" spans="5:5" s="5" customFormat="1">
      <c r="E454" s="110"/>
    </row>
    <row r="455" spans="5:5" s="5" customFormat="1">
      <c r="E455" s="110"/>
    </row>
    <row r="456" spans="5:5" s="5" customFormat="1">
      <c r="E456" s="110"/>
    </row>
    <row r="457" spans="5:5" s="5" customFormat="1">
      <c r="E457" s="110"/>
    </row>
    <row r="458" spans="5:5" s="5" customFormat="1">
      <c r="E458" s="110"/>
    </row>
    <row r="459" spans="5:5" s="5" customFormat="1">
      <c r="E459" s="110"/>
    </row>
    <row r="460" spans="5:5" s="5" customFormat="1">
      <c r="E460" s="110"/>
    </row>
    <row r="461" spans="5:5" s="5" customFormat="1">
      <c r="E461" s="110"/>
    </row>
    <row r="462" spans="5:5" s="5" customFormat="1">
      <c r="E462" s="110"/>
    </row>
    <row r="463" spans="5:5" s="5" customFormat="1">
      <c r="E463" s="110"/>
    </row>
    <row r="464" spans="5:5" s="5" customFormat="1">
      <c r="E464" s="110"/>
    </row>
    <row r="465" spans="5:5" s="5" customFormat="1">
      <c r="E465" s="110"/>
    </row>
    <row r="466" spans="5:5" s="5" customFormat="1">
      <c r="E466" s="110"/>
    </row>
    <row r="467" spans="5:5" s="5" customFormat="1">
      <c r="E467" s="110"/>
    </row>
    <row r="468" spans="5:5" s="5" customFormat="1">
      <c r="E468" s="110"/>
    </row>
    <row r="469" spans="5:5" s="5" customFormat="1">
      <c r="E469" s="110"/>
    </row>
    <row r="470" spans="5:5" s="5" customFormat="1">
      <c r="E470" s="110"/>
    </row>
    <row r="471" spans="5:5" s="5" customFormat="1">
      <c r="E471" s="110"/>
    </row>
    <row r="472" spans="5:5" s="5" customFormat="1">
      <c r="E472" s="110"/>
    </row>
    <row r="473" spans="5:5" s="5" customFormat="1">
      <c r="E473" s="110"/>
    </row>
    <row r="474" spans="5:5" s="5" customFormat="1">
      <c r="E474" s="110"/>
    </row>
    <row r="475" spans="5:5" s="5" customFormat="1">
      <c r="E475" s="110"/>
    </row>
    <row r="476" spans="5:5" s="5" customFormat="1">
      <c r="E476" s="110"/>
    </row>
    <row r="477" spans="5:5" s="5" customFormat="1">
      <c r="E477" s="110"/>
    </row>
    <row r="478" spans="5:5" s="5" customFormat="1">
      <c r="E478" s="110"/>
    </row>
    <row r="479" spans="5:5" s="5" customFormat="1">
      <c r="E479" s="110"/>
    </row>
    <row r="480" spans="5:5" s="5" customFormat="1">
      <c r="E480" s="110"/>
    </row>
    <row r="481" spans="5:5" s="5" customFormat="1">
      <c r="E481" s="110"/>
    </row>
    <row r="482" spans="5:5" s="5" customFormat="1">
      <c r="E482" s="110"/>
    </row>
    <row r="483" spans="5:5" s="5" customFormat="1">
      <c r="E483" s="110"/>
    </row>
    <row r="484" spans="5:5" s="5" customFormat="1">
      <c r="E484" s="110"/>
    </row>
    <row r="485" spans="5:5" s="5" customFormat="1">
      <c r="E485" s="110"/>
    </row>
    <row r="486" spans="5:5" s="5" customFormat="1">
      <c r="E486" s="110"/>
    </row>
    <row r="487" spans="5:5" s="5" customFormat="1">
      <c r="E487" s="110"/>
    </row>
    <row r="488" spans="5:5" s="5" customFormat="1">
      <c r="E488" s="110"/>
    </row>
    <row r="489" spans="5:5" s="5" customFormat="1">
      <c r="E489" s="110"/>
    </row>
    <row r="490" spans="5:5" s="5" customFormat="1">
      <c r="E490" s="110"/>
    </row>
    <row r="491" spans="5:5" s="5" customFormat="1">
      <c r="E491" s="110"/>
    </row>
    <row r="492" spans="5:5" s="5" customFormat="1">
      <c r="E492" s="110"/>
    </row>
    <row r="493" spans="5:5" s="5" customFormat="1">
      <c r="E493" s="110"/>
    </row>
    <row r="494" spans="5:5" s="5" customFormat="1">
      <c r="E494" s="110"/>
    </row>
    <row r="495" spans="5:5" s="5" customFormat="1">
      <c r="E495" s="110"/>
    </row>
    <row r="496" spans="5:5" s="5" customFormat="1">
      <c r="E496" s="110"/>
    </row>
    <row r="497" spans="5:5" s="5" customFormat="1">
      <c r="E497" s="110"/>
    </row>
    <row r="498" spans="5:5" s="5" customFormat="1">
      <c r="E498" s="110"/>
    </row>
    <row r="499" spans="5:5" s="5" customFormat="1">
      <c r="E499" s="110"/>
    </row>
    <row r="500" spans="5:5" s="5" customFormat="1">
      <c r="E500" s="110"/>
    </row>
    <row r="501" spans="5:5" s="5" customFormat="1">
      <c r="E501" s="110"/>
    </row>
    <row r="502" spans="5:5" s="5" customFormat="1">
      <c r="E502" s="110"/>
    </row>
    <row r="503" spans="5:5" s="5" customFormat="1">
      <c r="E503" s="110"/>
    </row>
    <row r="504" spans="5:5" s="5" customFormat="1">
      <c r="E504" s="110"/>
    </row>
    <row r="505" spans="5:5" s="5" customFormat="1">
      <c r="E505" s="110"/>
    </row>
    <row r="506" spans="5:5" s="5" customFormat="1">
      <c r="E506" s="110"/>
    </row>
    <row r="507" spans="5:5" s="5" customFormat="1">
      <c r="E507" s="110"/>
    </row>
    <row r="508" spans="5:5" s="5" customFormat="1">
      <c r="E508" s="110"/>
    </row>
    <row r="509" spans="5:5" s="5" customFormat="1">
      <c r="E509" s="110"/>
    </row>
    <row r="510" spans="5:5" s="5" customFormat="1">
      <c r="E510" s="110"/>
    </row>
    <row r="511" spans="5:5" s="5" customFormat="1">
      <c r="E511" s="110"/>
    </row>
    <row r="512" spans="5:5" s="5" customFormat="1">
      <c r="E512" s="110"/>
    </row>
    <row r="513" spans="5:5" s="5" customFormat="1">
      <c r="E513" s="110"/>
    </row>
    <row r="514" spans="5:5" s="5" customFormat="1">
      <c r="E514" s="110"/>
    </row>
    <row r="515" spans="5:5" s="5" customFormat="1">
      <c r="E515" s="110"/>
    </row>
    <row r="516" spans="5:5" s="5" customFormat="1">
      <c r="E516" s="110"/>
    </row>
    <row r="517" spans="5:5" s="5" customFormat="1">
      <c r="E517" s="110"/>
    </row>
    <row r="518" spans="5:5" s="5" customFormat="1">
      <c r="E518" s="110"/>
    </row>
    <row r="519" spans="5:5" s="5" customFormat="1">
      <c r="E519" s="110"/>
    </row>
    <row r="520" spans="5:5" s="5" customFormat="1">
      <c r="E520" s="110"/>
    </row>
    <row r="521" spans="5:5" s="5" customFormat="1">
      <c r="E521" s="110"/>
    </row>
    <row r="522" spans="5:5" s="5" customFormat="1">
      <c r="E522" s="110"/>
    </row>
    <row r="523" spans="5:5" s="5" customFormat="1">
      <c r="E523" s="110"/>
    </row>
    <row r="524" spans="5:5" s="5" customFormat="1">
      <c r="E524" s="110"/>
    </row>
    <row r="525" spans="5:5" s="5" customFormat="1">
      <c r="E525" s="110"/>
    </row>
    <row r="526" spans="5:5" s="5" customFormat="1">
      <c r="E526" s="110"/>
    </row>
    <row r="527" spans="5:5" s="5" customFormat="1">
      <c r="E527" s="110"/>
    </row>
    <row r="528" spans="5:5" s="5" customFormat="1">
      <c r="E528" s="110"/>
    </row>
    <row r="529" spans="5:5" s="5" customFormat="1">
      <c r="E529" s="110"/>
    </row>
    <row r="530" spans="5:5" s="5" customFormat="1">
      <c r="E530" s="110"/>
    </row>
    <row r="531" spans="5:5" s="5" customFormat="1">
      <c r="E531" s="110"/>
    </row>
    <row r="532" spans="5:5" s="5" customFormat="1">
      <c r="E532" s="110"/>
    </row>
    <row r="533" spans="5:5" s="5" customFormat="1">
      <c r="E533" s="110"/>
    </row>
    <row r="534" spans="5:5" s="5" customFormat="1">
      <c r="E534" s="110"/>
    </row>
    <row r="535" spans="5:5" s="5" customFormat="1">
      <c r="E535" s="110"/>
    </row>
    <row r="536" spans="5:5" s="5" customFormat="1">
      <c r="E536" s="110"/>
    </row>
    <row r="537" spans="5:5" s="5" customFormat="1">
      <c r="E537" s="110"/>
    </row>
    <row r="538" spans="5:5" s="5" customFormat="1">
      <c r="E538" s="110"/>
    </row>
    <row r="539" spans="5:5" s="5" customFormat="1">
      <c r="E539" s="110"/>
    </row>
    <row r="540" spans="5:5" s="5" customFormat="1">
      <c r="E540" s="110"/>
    </row>
    <row r="541" spans="5:5" s="5" customFormat="1">
      <c r="E541" s="110"/>
    </row>
    <row r="542" spans="5:5" s="5" customFormat="1">
      <c r="E542" s="110"/>
    </row>
    <row r="543" spans="5:5" s="5" customFormat="1">
      <c r="E543" s="110"/>
    </row>
    <row r="544" spans="5:5" s="5" customFormat="1">
      <c r="E544" s="110"/>
    </row>
    <row r="545" spans="5:5" s="5" customFormat="1">
      <c r="E545" s="110"/>
    </row>
    <row r="546" spans="5:5" s="5" customFormat="1">
      <c r="E546" s="110"/>
    </row>
    <row r="547" spans="5:5" s="5" customFormat="1">
      <c r="E547" s="110"/>
    </row>
    <row r="548" spans="5:5" s="5" customFormat="1">
      <c r="E548" s="110"/>
    </row>
    <row r="549" spans="5:5" s="5" customFormat="1">
      <c r="E549" s="110"/>
    </row>
    <row r="550" spans="5:5" s="5" customFormat="1">
      <c r="E550" s="110"/>
    </row>
    <row r="551" spans="5:5" s="5" customFormat="1">
      <c r="E551" s="110"/>
    </row>
    <row r="552" spans="5:5" s="5" customFormat="1">
      <c r="E552" s="110"/>
    </row>
    <row r="553" spans="5:5" s="5" customFormat="1">
      <c r="E553" s="110"/>
    </row>
    <row r="554" spans="5:5" s="5" customFormat="1">
      <c r="E554" s="110"/>
    </row>
    <row r="555" spans="5:5" s="5" customFormat="1">
      <c r="E555" s="110"/>
    </row>
    <row r="556" spans="5:5" s="5" customFormat="1">
      <c r="E556" s="110"/>
    </row>
    <row r="557" spans="5:5" s="5" customFormat="1">
      <c r="E557" s="110"/>
    </row>
    <row r="558" spans="5:5" s="5" customFormat="1">
      <c r="E558" s="110"/>
    </row>
    <row r="559" spans="5:5" s="5" customFormat="1">
      <c r="E559" s="110"/>
    </row>
    <row r="560" spans="5:5" s="5" customFormat="1">
      <c r="E560" s="110"/>
    </row>
    <row r="561" spans="5:5" s="5" customFormat="1">
      <c r="E561" s="110"/>
    </row>
    <row r="562" spans="5:5" s="5" customFormat="1">
      <c r="E562" s="110"/>
    </row>
    <row r="563" spans="5:5" s="5" customFormat="1">
      <c r="E563" s="110"/>
    </row>
    <row r="564" spans="5:5" s="5" customFormat="1">
      <c r="E564" s="110"/>
    </row>
    <row r="565" spans="5:5" s="5" customFormat="1">
      <c r="E565" s="110"/>
    </row>
    <row r="566" spans="5:5" s="5" customFormat="1">
      <c r="E566" s="110"/>
    </row>
    <row r="567" spans="5:5" s="5" customFormat="1">
      <c r="E567" s="110"/>
    </row>
    <row r="568" spans="5:5" s="5" customFormat="1">
      <c r="E568" s="110"/>
    </row>
    <row r="569" spans="5:5" s="5" customFormat="1">
      <c r="E569" s="110"/>
    </row>
    <row r="570" spans="5:5" s="5" customFormat="1">
      <c r="E570" s="110"/>
    </row>
    <row r="571" spans="5:5" s="5" customFormat="1">
      <c r="E571" s="110"/>
    </row>
    <row r="572" spans="5:5" s="5" customFormat="1">
      <c r="E572" s="110"/>
    </row>
    <row r="573" spans="5:5" s="5" customFormat="1">
      <c r="E573" s="110"/>
    </row>
    <row r="574" spans="5:5" s="5" customFormat="1">
      <c r="E574" s="110"/>
    </row>
    <row r="575" spans="5:5" s="5" customFormat="1">
      <c r="E575" s="110"/>
    </row>
    <row r="576" spans="5:5" s="5" customFormat="1">
      <c r="E576" s="110"/>
    </row>
    <row r="577" spans="5:5" s="5" customFormat="1">
      <c r="E577" s="110"/>
    </row>
    <row r="578" spans="5:5" s="5" customFormat="1">
      <c r="E578" s="110"/>
    </row>
    <row r="579" spans="5:5" s="5" customFormat="1">
      <c r="E579" s="110"/>
    </row>
    <row r="580" spans="5:5" s="5" customFormat="1">
      <c r="E580" s="110"/>
    </row>
    <row r="581" spans="5:5" s="5" customFormat="1">
      <c r="E581" s="110"/>
    </row>
    <row r="582" spans="5:5" s="5" customFormat="1">
      <c r="E582" s="110"/>
    </row>
    <row r="583" spans="5:5" s="5" customFormat="1">
      <c r="E583" s="110"/>
    </row>
    <row r="584" spans="5:5" s="5" customFormat="1">
      <c r="E584" s="110"/>
    </row>
    <row r="585" spans="5:5" s="5" customFormat="1">
      <c r="E585" s="110"/>
    </row>
    <row r="586" spans="5:5" s="5" customFormat="1">
      <c r="E586" s="110"/>
    </row>
    <row r="587" spans="5:5" s="5" customFormat="1">
      <c r="E587" s="110"/>
    </row>
    <row r="588" spans="5:5" s="5" customFormat="1">
      <c r="E588" s="110"/>
    </row>
    <row r="589" spans="5:5" s="5" customFormat="1">
      <c r="E589" s="110"/>
    </row>
    <row r="590" spans="5:5" s="5" customFormat="1">
      <c r="E590" s="110"/>
    </row>
    <row r="591" spans="5:5" s="5" customFormat="1">
      <c r="E591" s="110"/>
    </row>
    <row r="592" spans="5:5" s="5" customFormat="1">
      <c r="E592" s="110"/>
    </row>
    <row r="593" spans="5:5" s="5" customFormat="1">
      <c r="E593" s="110"/>
    </row>
    <row r="594" spans="5:5" s="5" customFormat="1">
      <c r="E594" s="110"/>
    </row>
    <row r="595" spans="5:5" s="5" customFormat="1">
      <c r="E595" s="110"/>
    </row>
    <row r="596" spans="5:5" s="5" customFormat="1">
      <c r="E596" s="110"/>
    </row>
    <row r="597" spans="5:5" s="5" customFormat="1">
      <c r="E597" s="110"/>
    </row>
    <row r="598" spans="5:5" s="5" customFormat="1">
      <c r="E598" s="110"/>
    </row>
    <row r="599" spans="5:5" s="5" customFormat="1">
      <c r="E599" s="110"/>
    </row>
    <row r="600" spans="5:5" s="5" customFormat="1">
      <c r="E600" s="110"/>
    </row>
    <row r="601" spans="5:5" s="5" customFormat="1">
      <c r="E601" s="110"/>
    </row>
    <row r="602" spans="5:5" s="5" customFormat="1">
      <c r="E602" s="110"/>
    </row>
    <row r="603" spans="5:5" s="5" customFormat="1">
      <c r="E603" s="110"/>
    </row>
    <row r="604" spans="5:5" s="5" customFormat="1">
      <c r="E604" s="110"/>
    </row>
    <row r="605" spans="5:5" s="5" customFormat="1">
      <c r="E605" s="110"/>
    </row>
    <row r="606" spans="5:5" s="5" customFormat="1">
      <c r="E606" s="110"/>
    </row>
    <row r="607" spans="5:5" s="5" customFormat="1">
      <c r="E607" s="110"/>
    </row>
    <row r="608" spans="5:5" s="5" customFormat="1">
      <c r="E608" s="110"/>
    </row>
    <row r="609" spans="5:5" s="5" customFormat="1">
      <c r="E609" s="110"/>
    </row>
    <row r="610" spans="5:5" s="5" customFormat="1">
      <c r="E610" s="110"/>
    </row>
    <row r="611" spans="5:5" s="5" customFormat="1">
      <c r="E611" s="110"/>
    </row>
    <row r="612" spans="5:5" s="5" customFormat="1">
      <c r="E612" s="110"/>
    </row>
    <row r="613" spans="5:5" s="5" customFormat="1">
      <c r="E613" s="110"/>
    </row>
    <row r="614" spans="5:5" s="5" customFormat="1">
      <c r="E614" s="110"/>
    </row>
    <row r="615" spans="5:5" s="5" customFormat="1">
      <c r="E615" s="110"/>
    </row>
    <row r="616" spans="5:5" s="5" customFormat="1">
      <c r="E616" s="110"/>
    </row>
    <row r="617" spans="5:5" s="5" customFormat="1">
      <c r="E617" s="110"/>
    </row>
    <row r="618" spans="5:5" s="5" customFormat="1">
      <c r="E618" s="110"/>
    </row>
    <row r="619" spans="5:5" s="5" customFormat="1">
      <c r="E619" s="110"/>
    </row>
  </sheetData>
  <mergeCells count="3">
    <mergeCell ref="B1:E1"/>
    <mergeCell ref="B2:D2"/>
    <mergeCell ref="C3:D3"/>
  </mergeCells>
  <pageMargins left="0.511811024" right="0.511811024" top="0.78740157499999996" bottom="0.78740157499999996" header="0.31496062000000002" footer="0.31496062000000002"/>
  <pageSetup paperSize="9" scale="82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C619"/>
  <sheetViews>
    <sheetView view="pageBreakPreview" zoomScaleSheetLayoutView="100" workbookViewId="0">
      <selection activeCell="D5" sqref="D5"/>
    </sheetView>
  </sheetViews>
  <sheetFormatPr defaultColWidth="8.85546875" defaultRowHeight="15"/>
  <cols>
    <col min="1" max="1" width="1.85546875" style="5" customWidth="1"/>
    <col min="2" max="2" width="41.140625" customWidth="1"/>
    <col min="3" max="3" width="10.7109375" customWidth="1"/>
    <col min="4" max="4" width="10" customWidth="1"/>
    <col min="5" max="5" width="8.85546875" style="110"/>
    <col min="6" max="55" width="8.85546875" style="5"/>
  </cols>
  <sheetData>
    <row r="1" spans="2:5" s="5" customFormat="1" ht="48.75" customHeight="1" thickBot="1">
      <c r="B1" s="471" t="s">
        <v>0</v>
      </c>
      <c r="C1" s="471"/>
      <c r="D1" s="471"/>
      <c r="E1" s="471"/>
    </row>
    <row r="2" spans="2:5" ht="25.5" customHeight="1" thickBot="1">
      <c r="B2" s="472" t="s">
        <v>107</v>
      </c>
      <c r="C2" s="473"/>
      <c r="D2" s="474"/>
    </row>
    <row r="3" spans="2:5" ht="15.75" customHeight="1" thickBot="1">
      <c r="B3" s="107" t="s">
        <v>123</v>
      </c>
      <c r="C3" s="475" t="s">
        <v>109</v>
      </c>
      <c r="D3" s="476"/>
    </row>
    <row r="4" spans="2:5" ht="21" customHeight="1">
      <c r="B4" s="60" t="s">
        <v>124</v>
      </c>
      <c r="C4" s="60"/>
      <c r="D4" s="68"/>
    </row>
    <row r="5" spans="2:5" ht="18.75" customHeight="1">
      <c r="B5" s="61" t="s">
        <v>16</v>
      </c>
      <c r="C5" s="61"/>
      <c r="D5" s="69"/>
    </row>
    <row r="6" spans="2:5">
      <c r="B6" s="62" t="s">
        <v>111</v>
      </c>
      <c r="C6" s="62"/>
      <c r="D6" s="21">
        <f>D5</f>
        <v>0</v>
      </c>
    </row>
    <row r="7" spans="2:5" ht="13.5" customHeight="1">
      <c r="B7" s="63"/>
      <c r="C7" s="63"/>
      <c r="D7" s="70"/>
    </row>
    <row r="8" spans="2:5">
      <c r="B8" s="64" t="s">
        <v>112</v>
      </c>
      <c r="C8" s="64"/>
      <c r="D8" s="71"/>
    </row>
    <row r="9" spans="2:5">
      <c r="B9" s="65" t="s">
        <v>113</v>
      </c>
      <c r="C9" s="75">
        <v>0.1</v>
      </c>
      <c r="D9" s="72">
        <f>$D$5*C9</f>
        <v>0</v>
      </c>
    </row>
    <row r="10" spans="2:5">
      <c r="B10" s="65" t="s">
        <v>114</v>
      </c>
      <c r="C10" s="75">
        <v>0.05</v>
      </c>
      <c r="D10" s="72">
        <f>$D$5*C10</f>
        <v>0</v>
      </c>
    </row>
    <row r="11" spans="2:5">
      <c r="B11" s="65" t="s">
        <v>115</v>
      </c>
      <c r="C11" s="75">
        <v>0</v>
      </c>
      <c r="D11" s="72">
        <f>$D$5*C11</f>
        <v>0</v>
      </c>
    </row>
    <row r="12" spans="2:5">
      <c r="B12" s="62" t="s">
        <v>116</v>
      </c>
      <c r="C12" s="62"/>
      <c r="D12" s="21">
        <f>SUM(D9:D11)</f>
        <v>0</v>
      </c>
    </row>
    <row r="13" spans="2:5" ht="13.5" customHeight="1">
      <c r="B13" s="63"/>
      <c r="C13" s="63"/>
      <c r="D13" s="70"/>
    </row>
    <row r="14" spans="2:5">
      <c r="B14" s="64" t="s">
        <v>117</v>
      </c>
      <c r="C14" s="64"/>
      <c r="D14" s="71"/>
    </row>
    <row r="15" spans="2:5" ht="12.75" customHeight="1">
      <c r="B15" s="65" t="s">
        <v>118</v>
      </c>
      <c r="C15" s="75">
        <v>0.05</v>
      </c>
      <c r="D15" s="72">
        <f>($D$5+$D$12)/(1-$C$18)*C15</f>
        <v>0</v>
      </c>
    </row>
    <row r="16" spans="2:5">
      <c r="B16" s="65" t="s">
        <v>119</v>
      </c>
      <c r="C16" s="75">
        <v>7.5999999999999998E-2</v>
      </c>
      <c r="D16" s="72">
        <f>($D$5+$D$12)/(1-$C$18)*C16</f>
        <v>0</v>
      </c>
    </row>
    <row r="17" spans="2:5" ht="12.75" customHeight="1">
      <c r="B17" s="65" t="s">
        <v>120</v>
      </c>
      <c r="C17" s="75">
        <v>1.6500000000000001E-2</v>
      </c>
      <c r="D17" s="72">
        <f>($D$5+$D$12)/(1-$C$18)*C17</f>
        <v>0</v>
      </c>
    </row>
    <row r="18" spans="2:5">
      <c r="B18" s="62" t="s">
        <v>121</v>
      </c>
      <c r="C18" s="78">
        <f>SUM(C15:C17)</f>
        <v>0.14250000000000002</v>
      </c>
      <c r="D18" s="21">
        <f>SUM(D15:D17)</f>
        <v>0</v>
      </c>
    </row>
    <row r="19" spans="2:5">
      <c r="B19" s="66"/>
      <c r="C19" s="76"/>
      <c r="D19" s="73"/>
    </row>
    <row r="20" spans="2:5" ht="15.75" thickBot="1">
      <c r="B20" s="67" t="s">
        <v>122</v>
      </c>
      <c r="C20" s="77"/>
      <c r="D20" s="74">
        <f>ROUND(D5+D12+D18,2)</f>
        <v>0</v>
      </c>
    </row>
    <row r="21" spans="2:5" s="5" customFormat="1">
      <c r="E21" s="110"/>
    </row>
    <row r="22" spans="2:5" s="5" customFormat="1">
      <c r="E22" s="110"/>
    </row>
    <row r="23" spans="2:5" s="5" customFormat="1">
      <c r="E23" s="110"/>
    </row>
    <row r="24" spans="2:5" s="5" customFormat="1">
      <c r="E24" s="110"/>
    </row>
    <row r="25" spans="2:5" s="5" customFormat="1">
      <c r="E25" s="110"/>
    </row>
    <row r="26" spans="2:5" s="5" customFormat="1">
      <c r="E26" s="110"/>
    </row>
    <row r="27" spans="2:5" s="5" customFormat="1">
      <c r="E27" s="110"/>
    </row>
    <row r="28" spans="2:5" s="5" customFormat="1">
      <c r="E28" s="110"/>
    </row>
    <row r="29" spans="2:5" s="5" customFormat="1">
      <c r="E29" s="110"/>
    </row>
    <row r="30" spans="2:5" s="5" customFormat="1">
      <c r="E30" s="110"/>
    </row>
    <row r="31" spans="2:5" s="5" customFormat="1">
      <c r="E31" s="110"/>
    </row>
    <row r="32" spans="2:5" s="5" customFormat="1">
      <c r="E32" s="110"/>
    </row>
    <row r="33" spans="5:5" s="5" customFormat="1">
      <c r="E33" s="110"/>
    </row>
    <row r="34" spans="5:5" s="5" customFormat="1">
      <c r="E34" s="110"/>
    </row>
    <row r="35" spans="5:5" s="5" customFormat="1">
      <c r="E35" s="110"/>
    </row>
    <row r="36" spans="5:5" s="5" customFormat="1">
      <c r="E36" s="110"/>
    </row>
    <row r="37" spans="5:5" s="5" customFormat="1">
      <c r="E37" s="110"/>
    </row>
    <row r="38" spans="5:5" s="5" customFormat="1">
      <c r="E38" s="110"/>
    </row>
    <row r="39" spans="5:5" s="5" customFormat="1">
      <c r="E39" s="110"/>
    </row>
    <row r="40" spans="5:5" s="5" customFormat="1">
      <c r="E40" s="110"/>
    </row>
    <row r="41" spans="5:5" s="5" customFormat="1">
      <c r="E41" s="110"/>
    </row>
    <row r="42" spans="5:5" s="5" customFormat="1">
      <c r="E42" s="110"/>
    </row>
    <row r="43" spans="5:5" s="5" customFormat="1">
      <c r="E43" s="110"/>
    </row>
    <row r="44" spans="5:5" s="5" customFormat="1">
      <c r="E44" s="110"/>
    </row>
    <row r="45" spans="5:5" s="5" customFormat="1">
      <c r="E45" s="110"/>
    </row>
    <row r="46" spans="5:5" s="5" customFormat="1">
      <c r="E46" s="110"/>
    </row>
    <row r="47" spans="5:5" s="5" customFormat="1">
      <c r="E47" s="110"/>
    </row>
    <row r="48" spans="5:5" s="5" customFormat="1">
      <c r="E48" s="110"/>
    </row>
    <row r="49" spans="5:5" s="5" customFormat="1">
      <c r="E49" s="110"/>
    </row>
    <row r="50" spans="5:5" s="5" customFormat="1">
      <c r="E50" s="110"/>
    </row>
    <row r="51" spans="5:5" s="5" customFormat="1">
      <c r="E51" s="110"/>
    </row>
    <row r="52" spans="5:5" s="5" customFormat="1">
      <c r="E52" s="110"/>
    </row>
    <row r="53" spans="5:5" s="5" customFormat="1">
      <c r="E53" s="110"/>
    </row>
    <row r="54" spans="5:5" s="5" customFormat="1">
      <c r="E54" s="110"/>
    </row>
    <row r="55" spans="5:5" s="5" customFormat="1">
      <c r="E55" s="110"/>
    </row>
    <row r="56" spans="5:5" s="5" customFormat="1">
      <c r="E56" s="110"/>
    </row>
    <row r="57" spans="5:5" s="5" customFormat="1">
      <c r="E57" s="110"/>
    </row>
    <row r="58" spans="5:5" s="5" customFormat="1">
      <c r="E58" s="110"/>
    </row>
    <row r="59" spans="5:5" s="5" customFormat="1">
      <c r="E59" s="110"/>
    </row>
    <row r="60" spans="5:5" s="5" customFormat="1">
      <c r="E60" s="110"/>
    </row>
    <row r="61" spans="5:5" s="5" customFormat="1">
      <c r="E61" s="110"/>
    </row>
    <row r="62" spans="5:5" s="5" customFormat="1">
      <c r="E62" s="110"/>
    </row>
    <row r="63" spans="5:5" s="5" customFormat="1">
      <c r="E63" s="110"/>
    </row>
    <row r="64" spans="5:5" s="5" customFormat="1">
      <c r="E64" s="110"/>
    </row>
    <row r="65" spans="5:5" s="5" customFormat="1">
      <c r="E65" s="110"/>
    </row>
    <row r="66" spans="5:5" s="5" customFormat="1">
      <c r="E66" s="110"/>
    </row>
    <row r="67" spans="5:5" s="5" customFormat="1">
      <c r="E67" s="110"/>
    </row>
    <row r="68" spans="5:5" s="5" customFormat="1">
      <c r="E68" s="110"/>
    </row>
    <row r="69" spans="5:5" s="5" customFormat="1">
      <c r="E69" s="110"/>
    </row>
    <row r="70" spans="5:5" s="5" customFormat="1">
      <c r="E70" s="110"/>
    </row>
    <row r="71" spans="5:5" s="5" customFormat="1">
      <c r="E71" s="110"/>
    </row>
    <row r="72" spans="5:5" s="5" customFormat="1">
      <c r="E72" s="110"/>
    </row>
    <row r="73" spans="5:5" s="5" customFormat="1">
      <c r="E73" s="110"/>
    </row>
    <row r="74" spans="5:5" s="5" customFormat="1">
      <c r="E74" s="110"/>
    </row>
    <row r="75" spans="5:5" s="5" customFormat="1">
      <c r="E75" s="110"/>
    </row>
    <row r="76" spans="5:5" s="5" customFormat="1">
      <c r="E76" s="110"/>
    </row>
    <row r="77" spans="5:5" s="5" customFormat="1">
      <c r="E77" s="110"/>
    </row>
    <row r="78" spans="5:5" s="5" customFormat="1">
      <c r="E78" s="110"/>
    </row>
    <row r="79" spans="5:5" s="5" customFormat="1">
      <c r="E79" s="110"/>
    </row>
    <row r="80" spans="5:5" s="5" customFormat="1">
      <c r="E80" s="110"/>
    </row>
    <row r="81" spans="5:5" s="5" customFormat="1">
      <c r="E81" s="110"/>
    </row>
    <row r="82" spans="5:5" s="5" customFormat="1">
      <c r="E82" s="110"/>
    </row>
    <row r="83" spans="5:5" s="5" customFormat="1">
      <c r="E83" s="110"/>
    </row>
    <row r="84" spans="5:5" s="5" customFormat="1">
      <c r="E84" s="110"/>
    </row>
    <row r="85" spans="5:5" s="5" customFormat="1">
      <c r="E85" s="110"/>
    </row>
    <row r="86" spans="5:5" s="5" customFormat="1">
      <c r="E86" s="110"/>
    </row>
    <row r="87" spans="5:5" s="5" customFormat="1">
      <c r="E87" s="110"/>
    </row>
    <row r="88" spans="5:5" s="5" customFormat="1">
      <c r="E88" s="110"/>
    </row>
    <row r="89" spans="5:5" s="5" customFormat="1">
      <c r="E89" s="110"/>
    </row>
    <row r="90" spans="5:5" s="5" customFormat="1">
      <c r="E90" s="110"/>
    </row>
    <row r="91" spans="5:5" s="5" customFormat="1">
      <c r="E91" s="110"/>
    </row>
    <row r="92" spans="5:5" s="5" customFormat="1">
      <c r="E92" s="110"/>
    </row>
    <row r="93" spans="5:5" s="5" customFormat="1">
      <c r="E93" s="110"/>
    </row>
    <row r="94" spans="5:5" s="5" customFormat="1">
      <c r="E94" s="110"/>
    </row>
    <row r="95" spans="5:5" s="5" customFormat="1">
      <c r="E95" s="110"/>
    </row>
    <row r="96" spans="5:5" s="5" customFormat="1">
      <c r="E96" s="110"/>
    </row>
    <row r="97" spans="5:5" s="5" customFormat="1">
      <c r="E97" s="110"/>
    </row>
    <row r="98" spans="5:5" s="5" customFormat="1">
      <c r="E98" s="110"/>
    </row>
    <row r="99" spans="5:5" s="5" customFormat="1">
      <c r="E99" s="110"/>
    </row>
    <row r="100" spans="5:5" s="5" customFormat="1">
      <c r="E100" s="110"/>
    </row>
    <row r="101" spans="5:5" s="5" customFormat="1">
      <c r="E101" s="110"/>
    </row>
    <row r="102" spans="5:5" s="5" customFormat="1">
      <c r="E102" s="110"/>
    </row>
    <row r="103" spans="5:5" s="5" customFormat="1">
      <c r="E103" s="110"/>
    </row>
    <row r="104" spans="5:5" s="5" customFormat="1">
      <c r="E104" s="110"/>
    </row>
    <row r="105" spans="5:5" s="5" customFormat="1">
      <c r="E105" s="110"/>
    </row>
    <row r="106" spans="5:5" s="5" customFormat="1">
      <c r="E106" s="110"/>
    </row>
    <row r="107" spans="5:5" s="5" customFormat="1">
      <c r="E107" s="110"/>
    </row>
    <row r="108" spans="5:5" s="5" customFormat="1">
      <c r="E108" s="110"/>
    </row>
    <row r="109" spans="5:5" s="5" customFormat="1">
      <c r="E109" s="110"/>
    </row>
    <row r="110" spans="5:5" s="5" customFormat="1">
      <c r="E110" s="110"/>
    </row>
    <row r="111" spans="5:5" s="5" customFormat="1">
      <c r="E111" s="110"/>
    </row>
    <row r="112" spans="5:5" s="5" customFormat="1">
      <c r="E112" s="110"/>
    </row>
    <row r="113" spans="5:5" s="5" customFormat="1">
      <c r="E113" s="110"/>
    </row>
    <row r="114" spans="5:5" s="5" customFormat="1">
      <c r="E114" s="110"/>
    </row>
    <row r="115" spans="5:5" s="5" customFormat="1">
      <c r="E115" s="110"/>
    </row>
    <row r="116" spans="5:5" s="5" customFormat="1">
      <c r="E116" s="110"/>
    </row>
    <row r="117" spans="5:5" s="5" customFormat="1">
      <c r="E117" s="110"/>
    </row>
    <row r="118" spans="5:5" s="5" customFormat="1">
      <c r="E118" s="110"/>
    </row>
    <row r="119" spans="5:5" s="5" customFormat="1">
      <c r="E119" s="110"/>
    </row>
    <row r="120" spans="5:5" s="5" customFormat="1">
      <c r="E120" s="110"/>
    </row>
    <row r="121" spans="5:5" s="5" customFormat="1">
      <c r="E121" s="110"/>
    </row>
    <row r="122" spans="5:5" s="5" customFormat="1">
      <c r="E122" s="110"/>
    </row>
    <row r="123" spans="5:5" s="5" customFormat="1">
      <c r="E123" s="110"/>
    </row>
    <row r="124" spans="5:5" s="5" customFormat="1">
      <c r="E124" s="110"/>
    </row>
    <row r="125" spans="5:5" s="5" customFormat="1">
      <c r="E125" s="110"/>
    </row>
    <row r="126" spans="5:5" s="5" customFormat="1">
      <c r="E126" s="110"/>
    </row>
    <row r="127" spans="5:5" s="5" customFormat="1">
      <c r="E127" s="110"/>
    </row>
    <row r="128" spans="5:5" s="5" customFormat="1">
      <c r="E128" s="110"/>
    </row>
    <row r="129" spans="5:5" s="5" customFormat="1">
      <c r="E129" s="110"/>
    </row>
    <row r="130" spans="5:5" s="5" customFormat="1">
      <c r="E130" s="110"/>
    </row>
    <row r="131" spans="5:5" s="5" customFormat="1">
      <c r="E131" s="110"/>
    </row>
    <row r="132" spans="5:5" s="5" customFormat="1">
      <c r="E132" s="110"/>
    </row>
    <row r="133" spans="5:5" s="5" customFormat="1">
      <c r="E133" s="110"/>
    </row>
    <row r="134" spans="5:5" s="5" customFormat="1">
      <c r="E134" s="110"/>
    </row>
    <row r="135" spans="5:5" s="5" customFormat="1">
      <c r="E135" s="110"/>
    </row>
    <row r="136" spans="5:5" s="5" customFormat="1">
      <c r="E136" s="110"/>
    </row>
    <row r="137" spans="5:5" s="5" customFormat="1">
      <c r="E137" s="110"/>
    </row>
    <row r="138" spans="5:5" s="5" customFormat="1">
      <c r="E138" s="110"/>
    </row>
    <row r="139" spans="5:5" s="5" customFormat="1">
      <c r="E139" s="110"/>
    </row>
    <row r="140" spans="5:5" s="5" customFormat="1">
      <c r="E140" s="110"/>
    </row>
    <row r="141" spans="5:5" s="5" customFormat="1">
      <c r="E141" s="110"/>
    </row>
    <row r="142" spans="5:5" s="5" customFormat="1">
      <c r="E142" s="110"/>
    </row>
    <row r="143" spans="5:5" s="5" customFormat="1">
      <c r="E143" s="110"/>
    </row>
    <row r="144" spans="5:5" s="5" customFormat="1">
      <c r="E144" s="110"/>
    </row>
    <row r="145" spans="5:5" s="5" customFormat="1">
      <c r="E145" s="110"/>
    </row>
    <row r="146" spans="5:5" s="5" customFormat="1">
      <c r="E146" s="110"/>
    </row>
    <row r="147" spans="5:5" s="5" customFormat="1">
      <c r="E147" s="110"/>
    </row>
    <row r="148" spans="5:5" s="5" customFormat="1">
      <c r="E148" s="110"/>
    </row>
    <row r="149" spans="5:5" s="5" customFormat="1">
      <c r="E149" s="110"/>
    </row>
    <row r="150" spans="5:5" s="5" customFormat="1">
      <c r="E150" s="110"/>
    </row>
    <row r="151" spans="5:5" s="5" customFormat="1">
      <c r="E151" s="110"/>
    </row>
    <row r="152" spans="5:5" s="5" customFormat="1">
      <c r="E152" s="110"/>
    </row>
    <row r="153" spans="5:5" s="5" customFormat="1">
      <c r="E153" s="110"/>
    </row>
    <row r="154" spans="5:5" s="5" customFormat="1">
      <c r="E154" s="110"/>
    </row>
    <row r="155" spans="5:5" s="5" customFormat="1">
      <c r="E155" s="110"/>
    </row>
    <row r="156" spans="5:5" s="5" customFormat="1">
      <c r="E156" s="110"/>
    </row>
    <row r="157" spans="5:5" s="5" customFormat="1">
      <c r="E157" s="110"/>
    </row>
    <row r="158" spans="5:5" s="5" customFormat="1">
      <c r="E158" s="110"/>
    </row>
    <row r="159" spans="5:5" s="5" customFormat="1">
      <c r="E159" s="110"/>
    </row>
    <row r="160" spans="5:5" s="5" customFormat="1">
      <c r="E160" s="110"/>
    </row>
    <row r="161" spans="5:5" s="5" customFormat="1">
      <c r="E161" s="110"/>
    </row>
    <row r="162" spans="5:5" s="5" customFormat="1">
      <c r="E162" s="110"/>
    </row>
    <row r="163" spans="5:5" s="5" customFormat="1">
      <c r="E163" s="110"/>
    </row>
    <row r="164" spans="5:5" s="5" customFormat="1">
      <c r="E164" s="110"/>
    </row>
    <row r="165" spans="5:5" s="5" customFormat="1">
      <c r="E165" s="110"/>
    </row>
    <row r="166" spans="5:5" s="5" customFormat="1">
      <c r="E166" s="110"/>
    </row>
    <row r="167" spans="5:5" s="5" customFormat="1">
      <c r="E167" s="110"/>
    </row>
    <row r="168" spans="5:5" s="5" customFormat="1">
      <c r="E168" s="110"/>
    </row>
    <row r="169" spans="5:5" s="5" customFormat="1">
      <c r="E169" s="110"/>
    </row>
    <row r="170" spans="5:5" s="5" customFormat="1">
      <c r="E170" s="110"/>
    </row>
    <row r="171" spans="5:5" s="5" customFormat="1">
      <c r="E171" s="110"/>
    </row>
    <row r="172" spans="5:5" s="5" customFormat="1">
      <c r="E172" s="110"/>
    </row>
    <row r="173" spans="5:5" s="5" customFormat="1">
      <c r="E173" s="110"/>
    </row>
    <row r="174" spans="5:5" s="5" customFormat="1">
      <c r="E174" s="110"/>
    </row>
    <row r="175" spans="5:5" s="5" customFormat="1">
      <c r="E175" s="110"/>
    </row>
    <row r="176" spans="5:5" s="5" customFormat="1">
      <c r="E176" s="110"/>
    </row>
    <row r="177" spans="5:5" s="5" customFormat="1">
      <c r="E177" s="110"/>
    </row>
    <row r="178" spans="5:5" s="5" customFormat="1">
      <c r="E178" s="110"/>
    </row>
    <row r="179" spans="5:5" s="5" customFormat="1">
      <c r="E179" s="110"/>
    </row>
    <row r="180" spans="5:5" s="5" customFormat="1">
      <c r="E180" s="110"/>
    </row>
    <row r="181" spans="5:5" s="5" customFormat="1">
      <c r="E181" s="110"/>
    </row>
    <row r="182" spans="5:5" s="5" customFormat="1">
      <c r="E182" s="110"/>
    </row>
    <row r="183" spans="5:5" s="5" customFormat="1">
      <c r="E183" s="110"/>
    </row>
    <row r="184" spans="5:5" s="5" customFormat="1">
      <c r="E184" s="110"/>
    </row>
    <row r="185" spans="5:5" s="5" customFormat="1">
      <c r="E185" s="110"/>
    </row>
    <row r="186" spans="5:5" s="5" customFormat="1">
      <c r="E186" s="110"/>
    </row>
    <row r="187" spans="5:5" s="5" customFormat="1">
      <c r="E187" s="110"/>
    </row>
    <row r="188" spans="5:5" s="5" customFormat="1">
      <c r="E188" s="110"/>
    </row>
    <row r="189" spans="5:5" s="5" customFormat="1">
      <c r="E189" s="110"/>
    </row>
    <row r="190" spans="5:5" s="5" customFormat="1">
      <c r="E190" s="110"/>
    </row>
    <row r="191" spans="5:5" s="5" customFormat="1">
      <c r="E191" s="110"/>
    </row>
    <row r="192" spans="5:5" s="5" customFormat="1">
      <c r="E192" s="110"/>
    </row>
    <row r="193" spans="5:5" s="5" customFormat="1">
      <c r="E193" s="110"/>
    </row>
    <row r="194" spans="5:5" s="5" customFormat="1">
      <c r="E194" s="110"/>
    </row>
    <row r="195" spans="5:5" s="5" customFormat="1">
      <c r="E195" s="110"/>
    </row>
    <row r="196" spans="5:5" s="5" customFormat="1">
      <c r="E196" s="110"/>
    </row>
    <row r="197" spans="5:5" s="5" customFormat="1">
      <c r="E197" s="110"/>
    </row>
    <row r="198" spans="5:5" s="5" customFormat="1">
      <c r="E198" s="110"/>
    </row>
    <row r="199" spans="5:5" s="5" customFormat="1">
      <c r="E199" s="110"/>
    </row>
    <row r="200" spans="5:5" s="5" customFormat="1">
      <c r="E200" s="110"/>
    </row>
    <row r="201" spans="5:5" s="5" customFormat="1">
      <c r="E201" s="110"/>
    </row>
    <row r="202" spans="5:5" s="5" customFormat="1">
      <c r="E202" s="110"/>
    </row>
    <row r="203" spans="5:5" s="5" customFormat="1">
      <c r="E203" s="110"/>
    </row>
    <row r="204" spans="5:5" s="5" customFormat="1">
      <c r="E204" s="110"/>
    </row>
    <row r="205" spans="5:5" s="5" customFormat="1">
      <c r="E205" s="110"/>
    </row>
    <row r="206" spans="5:5" s="5" customFormat="1">
      <c r="E206" s="110"/>
    </row>
    <row r="207" spans="5:5" s="5" customFormat="1">
      <c r="E207" s="110"/>
    </row>
    <row r="208" spans="5:5" s="5" customFormat="1">
      <c r="E208" s="110"/>
    </row>
    <row r="209" spans="5:5" s="5" customFormat="1">
      <c r="E209" s="110"/>
    </row>
    <row r="210" spans="5:5" s="5" customFormat="1">
      <c r="E210" s="110"/>
    </row>
    <row r="211" spans="5:5" s="5" customFormat="1">
      <c r="E211" s="110"/>
    </row>
    <row r="212" spans="5:5" s="5" customFormat="1">
      <c r="E212" s="110"/>
    </row>
    <row r="213" spans="5:5" s="5" customFormat="1">
      <c r="E213" s="110"/>
    </row>
    <row r="214" spans="5:5" s="5" customFormat="1">
      <c r="E214" s="110"/>
    </row>
    <row r="215" spans="5:5" s="5" customFormat="1">
      <c r="E215" s="110"/>
    </row>
    <row r="216" spans="5:5" s="5" customFormat="1">
      <c r="E216" s="110"/>
    </row>
    <row r="217" spans="5:5" s="5" customFormat="1">
      <c r="E217" s="110"/>
    </row>
    <row r="218" spans="5:5" s="5" customFormat="1">
      <c r="E218" s="110"/>
    </row>
    <row r="219" spans="5:5" s="5" customFormat="1">
      <c r="E219" s="110"/>
    </row>
    <row r="220" spans="5:5" s="5" customFormat="1">
      <c r="E220" s="110"/>
    </row>
    <row r="221" spans="5:5" s="5" customFormat="1">
      <c r="E221" s="110"/>
    </row>
    <row r="222" spans="5:5" s="5" customFormat="1">
      <c r="E222" s="110"/>
    </row>
    <row r="223" spans="5:5" s="5" customFormat="1">
      <c r="E223" s="110"/>
    </row>
    <row r="224" spans="5:5" s="5" customFormat="1">
      <c r="E224" s="110"/>
    </row>
    <row r="225" spans="5:5" s="5" customFormat="1">
      <c r="E225" s="110"/>
    </row>
    <row r="226" spans="5:5" s="5" customFormat="1">
      <c r="E226" s="110"/>
    </row>
    <row r="227" spans="5:5" s="5" customFormat="1">
      <c r="E227" s="110"/>
    </row>
    <row r="228" spans="5:5" s="5" customFormat="1">
      <c r="E228" s="110"/>
    </row>
    <row r="229" spans="5:5" s="5" customFormat="1">
      <c r="E229" s="110"/>
    </row>
    <row r="230" spans="5:5" s="5" customFormat="1">
      <c r="E230" s="110"/>
    </row>
    <row r="231" spans="5:5" s="5" customFormat="1">
      <c r="E231" s="110"/>
    </row>
    <row r="232" spans="5:5" s="5" customFormat="1">
      <c r="E232" s="110"/>
    </row>
    <row r="233" spans="5:5" s="5" customFormat="1">
      <c r="E233" s="110"/>
    </row>
    <row r="234" spans="5:5" s="5" customFormat="1">
      <c r="E234" s="110"/>
    </row>
    <row r="235" spans="5:5" s="5" customFormat="1">
      <c r="E235" s="110"/>
    </row>
    <row r="236" spans="5:5" s="5" customFormat="1">
      <c r="E236" s="110"/>
    </row>
    <row r="237" spans="5:5" s="5" customFormat="1">
      <c r="E237" s="110"/>
    </row>
    <row r="238" spans="5:5" s="5" customFormat="1">
      <c r="E238" s="110"/>
    </row>
    <row r="239" spans="5:5" s="5" customFormat="1">
      <c r="E239" s="110"/>
    </row>
    <row r="240" spans="5:5" s="5" customFormat="1">
      <c r="E240" s="110"/>
    </row>
    <row r="241" spans="5:5" s="5" customFormat="1">
      <c r="E241" s="110"/>
    </row>
    <row r="242" spans="5:5" s="5" customFormat="1">
      <c r="E242" s="110"/>
    </row>
    <row r="243" spans="5:5" s="5" customFormat="1">
      <c r="E243" s="110"/>
    </row>
    <row r="244" spans="5:5" s="5" customFormat="1">
      <c r="E244" s="110"/>
    </row>
    <row r="245" spans="5:5" s="5" customFormat="1">
      <c r="E245" s="110"/>
    </row>
    <row r="246" spans="5:5" s="5" customFormat="1">
      <c r="E246" s="110"/>
    </row>
    <row r="247" spans="5:5" s="5" customFormat="1">
      <c r="E247" s="110"/>
    </row>
    <row r="248" spans="5:5" s="5" customFormat="1">
      <c r="E248" s="110"/>
    </row>
    <row r="249" spans="5:5" s="5" customFormat="1">
      <c r="E249" s="110"/>
    </row>
    <row r="250" spans="5:5" s="5" customFormat="1">
      <c r="E250" s="110"/>
    </row>
    <row r="251" spans="5:5" s="5" customFormat="1">
      <c r="E251" s="110"/>
    </row>
    <row r="252" spans="5:5" s="5" customFormat="1">
      <c r="E252" s="110"/>
    </row>
    <row r="253" spans="5:5" s="5" customFormat="1">
      <c r="E253" s="110"/>
    </row>
    <row r="254" spans="5:5" s="5" customFormat="1">
      <c r="E254" s="110"/>
    </row>
    <row r="255" spans="5:5" s="5" customFormat="1">
      <c r="E255" s="110"/>
    </row>
    <row r="256" spans="5:5" s="5" customFormat="1">
      <c r="E256" s="110"/>
    </row>
    <row r="257" spans="5:5" s="5" customFormat="1">
      <c r="E257" s="110"/>
    </row>
    <row r="258" spans="5:5" s="5" customFormat="1">
      <c r="E258" s="110"/>
    </row>
    <row r="259" spans="5:5" s="5" customFormat="1">
      <c r="E259" s="110"/>
    </row>
    <row r="260" spans="5:5" s="5" customFormat="1">
      <c r="E260" s="110"/>
    </row>
    <row r="261" spans="5:5" s="5" customFormat="1">
      <c r="E261" s="110"/>
    </row>
    <row r="262" spans="5:5" s="5" customFormat="1">
      <c r="E262" s="110"/>
    </row>
    <row r="263" spans="5:5" s="5" customFormat="1">
      <c r="E263" s="110"/>
    </row>
    <row r="264" spans="5:5" s="5" customFormat="1">
      <c r="E264" s="110"/>
    </row>
    <row r="265" spans="5:5" s="5" customFormat="1">
      <c r="E265" s="110"/>
    </row>
    <row r="266" spans="5:5" s="5" customFormat="1">
      <c r="E266" s="110"/>
    </row>
    <row r="267" spans="5:5" s="5" customFormat="1">
      <c r="E267" s="110"/>
    </row>
    <row r="268" spans="5:5" s="5" customFormat="1">
      <c r="E268" s="110"/>
    </row>
    <row r="269" spans="5:5" s="5" customFormat="1">
      <c r="E269" s="110"/>
    </row>
    <row r="270" spans="5:5" s="5" customFormat="1">
      <c r="E270" s="110"/>
    </row>
    <row r="271" spans="5:5" s="5" customFormat="1">
      <c r="E271" s="110"/>
    </row>
    <row r="272" spans="5:5" s="5" customFormat="1">
      <c r="E272" s="110"/>
    </row>
    <row r="273" spans="5:5" s="5" customFormat="1">
      <c r="E273" s="110"/>
    </row>
    <row r="274" spans="5:5" s="5" customFormat="1">
      <c r="E274" s="110"/>
    </row>
    <row r="275" spans="5:5" s="5" customFormat="1">
      <c r="E275" s="110"/>
    </row>
    <row r="276" spans="5:5" s="5" customFormat="1">
      <c r="E276" s="110"/>
    </row>
    <row r="277" spans="5:5" s="5" customFormat="1">
      <c r="E277" s="110"/>
    </row>
    <row r="278" spans="5:5" s="5" customFormat="1">
      <c r="E278" s="110"/>
    </row>
    <row r="279" spans="5:5" s="5" customFormat="1">
      <c r="E279" s="110"/>
    </row>
    <row r="280" spans="5:5" s="5" customFormat="1">
      <c r="E280" s="110"/>
    </row>
    <row r="281" spans="5:5" s="5" customFormat="1">
      <c r="E281" s="110"/>
    </row>
    <row r="282" spans="5:5" s="5" customFormat="1">
      <c r="E282" s="110"/>
    </row>
    <row r="283" spans="5:5" s="5" customFormat="1">
      <c r="E283" s="110"/>
    </row>
    <row r="284" spans="5:5" s="5" customFormat="1">
      <c r="E284" s="110"/>
    </row>
    <row r="285" spans="5:5" s="5" customFormat="1">
      <c r="E285" s="110"/>
    </row>
    <row r="286" spans="5:5" s="5" customFormat="1">
      <c r="E286" s="110"/>
    </row>
    <row r="287" spans="5:5" s="5" customFormat="1">
      <c r="E287" s="110"/>
    </row>
    <row r="288" spans="5:5" s="5" customFormat="1">
      <c r="E288" s="110"/>
    </row>
    <row r="289" spans="5:5" s="5" customFormat="1">
      <c r="E289" s="110"/>
    </row>
    <row r="290" spans="5:5" s="5" customFormat="1">
      <c r="E290" s="110"/>
    </row>
    <row r="291" spans="5:5" s="5" customFormat="1">
      <c r="E291" s="110"/>
    </row>
    <row r="292" spans="5:5" s="5" customFormat="1">
      <c r="E292" s="110"/>
    </row>
    <row r="293" spans="5:5" s="5" customFormat="1">
      <c r="E293" s="110"/>
    </row>
    <row r="294" spans="5:5" s="5" customFormat="1">
      <c r="E294" s="110"/>
    </row>
    <row r="295" spans="5:5" s="5" customFormat="1">
      <c r="E295" s="110"/>
    </row>
    <row r="296" spans="5:5" s="5" customFormat="1">
      <c r="E296" s="110"/>
    </row>
    <row r="297" spans="5:5" s="5" customFormat="1">
      <c r="E297" s="110"/>
    </row>
    <row r="298" spans="5:5" s="5" customFormat="1">
      <c r="E298" s="110"/>
    </row>
    <row r="299" spans="5:5" s="5" customFormat="1">
      <c r="E299" s="110"/>
    </row>
    <row r="300" spans="5:5" s="5" customFormat="1">
      <c r="E300" s="110"/>
    </row>
    <row r="301" spans="5:5" s="5" customFormat="1">
      <c r="E301" s="110"/>
    </row>
    <row r="302" spans="5:5" s="5" customFormat="1">
      <c r="E302" s="110"/>
    </row>
    <row r="303" spans="5:5" s="5" customFormat="1">
      <c r="E303" s="110"/>
    </row>
    <row r="304" spans="5:5" s="5" customFormat="1">
      <c r="E304" s="110"/>
    </row>
    <row r="305" spans="5:5" s="5" customFormat="1">
      <c r="E305" s="110"/>
    </row>
    <row r="306" spans="5:5" s="5" customFormat="1">
      <c r="E306" s="110"/>
    </row>
    <row r="307" spans="5:5" s="5" customFormat="1">
      <c r="E307" s="110"/>
    </row>
    <row r="308" spans="5:5" s="5" customFormat="1">
      <c r="E308" s="110"/>
    </row>
    <row r="309" spans="5:5" s="5" customFormat="1">
      <c r="E309" s="110"/>
    </row>
    <row r="310" spans="5:5" s="5" customFormat="1">
      <c r="E310" s="110"/>
    </row>
    <row r="311" spans="5:5" s="5" customFormat="1">
      <c r="E311" s="110"/>
    </row>
    <row r="312" spans="5:5" s="5" customFormat="1">
      <c r="E312" s="110"/>
    </row>
    <row r="313" spans="5:5" s="5" customFormat="1">
      <c r="E313" s="110"/>
    </row>
    <row r="314" spans="5:5" s="5" customFormat="1">
      <c r="E314" s="110"/>
    </row>
    <row r="315" spans="5:5" s="5" customFormat="1">
      <c r="E315" s="110"/>
    </row>
    <row r="316" spans="5:5" s="5" customFormat="1">
      <c r="E316" s="110"/>
    </row>
    <row r="317" spans="5:5" s="5" customFormat="1">
      <c r="E317" s="110"/>
    </row>
    <row r="318" spans="5:5" s="5" customFormat="1">
      <c r="E318" s="110"/>
    </row>
    <row r="319" spans="5:5" s="5" customFormat="1">
      <c r="E319" s="110"/>
    </row>
    <row r="320" spans="5:5" s="5" customFormat="1">
      <c r="E320" s="110"/>
    </row>
    <row r="321" spans="5:5" s="5" customFormat="1">
      <c r="E321" s="110"/>
    </row>
    <row r="322" spans="5:5" s="5" customFormat="1">
      <c r="E322" s="110"/>
    </row>
    <row r="323" spans="5:5" s="5" customFormat="1">
      <c r="E323" s="110"/>
    </row>
    <row r="324" spans="5:5" s="5" customFormat="1">
      <c r="E324" s="110"/>
    </row>
    <row r="325" spans="5:5" s="5" customFormat="1">
      <c r="E325" s="110"/>
    </row>
    <row r="326" spans="5:5" s="5" customFormat="1">
      <c r="E326" s="110"/>
    </row>
    <row r="327" spans="5:5" s="5" customFormat="1">
      <c r="E327" s="110"/>
    </row>
    <row r="328" spans="5:5" s="5" customFormat="1">
      <c r="E328" s="110"/>
    </row>
    <row r="329" spans="5:5" s="5" customFormat="1">
      <c r="E329" s="110"/>
    </row>
    <row r="330" spans="5:5" s="5" customFormat="1">
      <c r="E330" s="110"/>
    </row>
    <row r="331" spans="5:5" s="5" customFormat="1">
      <c r="E331" s="110"/>
    </row>
    <row r="332" spans="5:5" s="5" customFormat="1">
      <c r="E332" s="110"/>
    </row>
    <row r="333" spans="5:5" s="5" customFormat="1">
      <c r="E333" s="110"/>
    </row>
    <row r="334" spans="5:5" s="5" customFormat="1">
      <c r="E334" s="110"/>
    </row>
    <row r="335" spans="5:5" s="5" customFormat="1">
      <c r="E335" s="110"/>
    </row>
    <row r="336" spans="5:5" s="5" customFormat="1">
      <c r="E336" s="110"/>
    </row>
    <row r="337" spans="5:5" s="5" customFormat="1">
      <c r="E337" s="110"/>
    </row>
    <row r="338" spans="5:5" s="5" customFormat="1">
      <c r="E338" s="110"/>
    </row>
    <row r="339" spans="5:5" s="5" customFormat="1">
      <c r="E339" s="110"/>
    </row>
    <row r="340" spans="5:5" s="5" customFormat="1">
      <c r="E340" s="110"/>
    </row>
    <row r="341" spans="5:5" s="5" customFormat="1">
      <c r="E341" s="110"/>
    </row>
    <row r="342" spans="5:5" s="5" customFormat="1">
      <c r="E342" s="110"/>
    </row>
    <row r="343" spans="5:5" s="5" customFormat="1">
      <c r="E343" s="110"/>
    </row>
    <row r="344" spans="5:5" s="5" customFormat="1">
      <c r="E344" s="110"/>
    </row>
    <row r="345" spans="5:5" s="5" customFormat="1">
      <c r="E345" s="110"/>
    </row>
    <row r="346" spans="5:5" s="5" customFormat="1">
      <c r="E346" s="110"/>
    </row>
    <row r="347" spans="5:5" s="5" customFormat="1">
      <c r="E347" s="110"/>
    </row>
    <row r="348" spans="5:5" s="5" customFormat="1">
      <c r="E348" s="110"/>
    </row>
    <row r="349" spans="5:5" s="5" customFormat="1">
      <c r="E349" s="110"/>
    </row>
    <row r="350" spans="5:5" s="5" customFormat="1">
      <c r="E350" s="110"/>
    </row>
    <row r="351" spans="5:5" s="5" customFormat="1">
      <c r="E351" s="110"/>
    </row>
    <row r="352" spans="5:5" s="5" customFormat="1">
      <c r="E352" s="110"/>
    </row>
    <row r="353" spans="5:5" s="5" customFormat="1">
      <c r="E353" s="110"/>
    </row>
    <row r="354" spans="5:5" s="5" customFormat="1">
      <c r="E354" s="110"/>
    </row>
    <row r="355" spans="5:5" s="5" customFormat="1">
      <c r="E355" s="110"/>
    </row>
    <row r="356" spans="5:5" s="5" customFormat="1">
      <c r="E356" s="110"/>
    </row>
    <row r="357" spans="5:5" s="5" customFormat="1">
      <c r="E357" s="110"/>
    </row>
    <row r="358" spans="5:5" s="5" customFormat="1">
      <c r="E358" s="110"/>
    </row>
    <row r="359" spans="5:5" s="5" customFormat="1">
      <c r="E359" s="110"/>
    </row>
    <row r="360" spans="5:5" s="5" customFormat="1">
      <c r="E360" s="110"/>
    </row>
    <row r="361" spans="5:5" s="5" customFormat="1">
      <c r="E361" s="110"/>
    </row>
    <row r="362" spans="5:5" s="5" customFormat="1">
      <c r="E362" s="110"/>
    </row>
    <row r="363" spans="5:5" s="5" customFormat="1">
      <c r="E363" s="110"/>
    </row>
    <row r="364" spans="5:5" s="5" customFormat="1">
      <c r="E364" s="110"/>
    </row>
    <row r="365" spans="5:5" s="5" customFormat="1">
      <c r="E365" s="110"/>
    </row>
    <row r="366" spans="5:5" s="5" customFormat="1">
      <c r="E366" s="110"/>
    </row>
    <row r="367" spans="5:5" s="5" customFormat="1">
      <c r="E367" s="110"/>
    </row>
    <row r="368" spans="5:5" s="5" customFormat="1">
      <c r="E368" s="110"/>
    </row>
    <row r="369" spans="5:5" s="5" customFormat="1">
      <c r="E369" s="110"/>
    </row>
    <row r="370" spans="5:5" s="5" customFormat="1">
      <c r="E370" s="110"/>
    </row>
    <row r="371" spans="5:5" s="5" customFormat="1">
      <c r="E371" s="110"/>
    </row>
    <row r="372" spans="5:5" s="5" customFormat="1">
      <c r="E372" s="110"/>
    </row>
    <row r="373" spans="5:5" s="5" customFormat="1">
      <c r="E373" s="110"/>
    </row>
    <row r="374" spans="5:5" s="5" customFormat="1">
      <c r="E374" s="110"/>
    </row>
    <row r="375" spans="5:5" s="5" customFormat="1">
      <c r="E375" s="110"/>
    </row>
    <row r="376" spans="5:5" s="5" customFormat="1">
      <c r="E376" s="110"/>
    </row>
    <row r="377" spans="5:5" s="5" customFormat="1">
      <c r="E377" s="110"/>
    </row>
    <row r="378" spans="5:5" s="5" customFormat="1">
      <c r="E378" s="110"/>
    </row>
    <row r="379" spans="5:5" s="5" customFormat="1">
      <c r="E379" s="110"/>
    </row>
    <row r="380" spans="5:5" s="5" customFormat="1">
      <c r="E380" s="110"/>
    </row>
    <row r="381" spans="5:5" s="5" customFormat="1">
      <c r="E381" s="110"/>
    </row>
    <row r="382" spans="5:5" s="5" customFormat="1">
      <c r="E382" s="110"/>
    </row>
    <row r="383" spans="5:5" s="5" customFormat="1">
      <c r="E383" s="110"/>
    </row>
    <row r="384" spans="5:5" s="5" customFormat="1">
      <c r="E384" s="110"/>
    </row>
    <row r="385" spans="5:5" s="5" customFormat="1">
      <c r="E385" s="110"/>
    </row>
    <row r="386" spans="5:5" s="5" customFormat="1">
      <c r="E386" s="110"/>
    </row>
    <row r="387" spans="5:5" s="5" customFormat="1">
      <c r="E387" s="110"/>
    </row>
    <row r="388" spans="5:5" s="5" customFormat="1">
      <c r="E388" s="110"/>
    </row>
    <row r="389" spans="5:5" s="5" customFormat="1">
      <c r="E389" s="110"/>
    </row>
    <row r="390" spans="5:5" s="5" customFormat="1">
      <c r="E390" s="110"/>
    </row>
    <row r="391" spans="5:5" s="5" customFormat="1">
      <c r="E391" s="110"/>
    </row>
    <row r="392" spans="5:5" s="5" customFormat="1">
      <c r="E392" s="110"/>
    </row>
    <row r="393" spans="5:5" s="5" customFormat="1">
      <c r="E393" s="110"/>
    </row>
    <row r="394" spans="5:5" s="5" customFormat="1">
      <c r="E394" s="110"/>
    </row>
    <row r="395" spans="5:5" s="5" customFormat="1">
      <c r="E395" s="110"/>
    </row>
    <row r="396" spans="5:5" s="5" customFormat="1">
      <c r="E396" s="110"/>
    </row>
    <row r="397" spans="5:5" s="5" customFormat="1">
      <c r="E397" s="110"/>
    </row>
    <row r="398" spans="5:5" s="5" customFormat="1">
      <c r="E398" s="110"/>
    </row>
    <row r="399" spans="5:5" s="5" customFormat="1">
      <c r="E399" s="110"/>
    </row>
    <row r="400" spans="5:5" s="5" customFormat="1">
      <c r="E400" s="110"/>
    </row>
    <row r="401" spans="5:5" s="5" customFormat="1">
      <c r="E401" s="110"/>
    </row>
    <row r="402" spans="5:5" s="5" customFormat="1">
      <c r="E402" s="110"/>
    </row>
    <row r="403" spans="5:5" s="5" customFormat="1">
      <c r="E403" s="110"/>
    </row>
    <row r="404" spans="5:5" s="5" customFormat="1">
      <c r="E404" s="110"/>
    </row>
    <row r="405" spans="5:5" s="5" customFormat="1">
      <c r="E405" s="110"/>
    </row>
    <row r="406" spans="5:5" s="5" customFormat="1">
      <c r="E406" s="110"/>
    </row>
    <row r="407" spans="5:5" s="5" customFormat="1">
      <c r="E407" s="110"/>
    </row>
    <row r="408" spans="5:5" s="5" customFormat="1">
      <c r="E408" s="110"/>
    </row>
    <row r="409" spans="5:5" s="5" customFormat="1">
      <c r="E409" s="110"/>
    </row>
    <row r="410" spans="5:5" s="5" customFormat="1">
      <c r="E410" s="110"/>
    </row>
    <row r="411" spans="5:5" s="5" customFormat="1">
      <c r="E411" s="110"/>
    </row>
    <row r="412" spans="5:5" s="5" customFormat="1">
      <c r="E412" s="110"/>
    </row>
    <row r="413" spans="5:5" s="5" customFormat="1">
      <c r="E413" s="110"/>
    </row>
    <row r="414" spans="5:5" s="5" customFormat="1">
      <c r="E414" s="110"/>
    </row>
    <row r="415" spans="5:5" s="5" customFormat="1">
      <c r="E415" s="110"/>
    </row>
    <row r="416" spans="5:5" s="5" customFormat="1">
      <c r="E416" s="110"/>
    </row>
    <row r="417" spans="5:5" s="5" customFormat="1">
      <c r="E417" s="110"/>
    </row>
    <row r="418" spans="5:5" s="5" customFormat="1">
      <c r="E418" s="110"/>
    </row>
    <row r="419" spans="5:5" s="5" customFormat="1">
      <c r="E419" s="110"/>
    </row>
    <row r="420" spans="5:5" s="5" customFormat="1">
      <c r="E420" s="110"/>
    </row>
    <row r="421" spans="5:5" s="5" customFormat="1">
      <c r="E421" s="110"/>
    </row>
    <row r="422" spans="5:5" s="5" customFormat="1">
      <c r="E422" s="110"/>
    </row>
    <row r="423" spans="5:5" s="5" customFormat="1">
      <c r="E423" s="110"/>
    </row>
    <row r="424" spans="5:5" s="5" customFormat="1">
      <c r="E424" s="110"/>
    </row>
    <row r="425" spans="5:5" s="5" customFormat="1">
      <c r="E425" s="110"/>
    </row>
    <row r="426" spans="5:5" s="5" customFormat="1">
      <c r="E426" s="110"/>
    </row>
    <row r="427" spans="5:5" s="5" customFormat="1">
      <c r="E427" s="110"/>
    </row>
    <row r="428" spans="5:5" s="5" customFormat="1">
      <c r="E428" s="110"/>
    </row>
    <row r="429" spans="5:5" s="5" customFormat="1">
      <c r="E429" s="110"/>
    </row>
    <row r="430" spans="5:5" s="5" customFormat="1">
      <c r="E430" s="110"/>
    </row>
    <row r="431" spans="5:5" s="5" customFormat="1">
      <c r="E431" s="110"/>
    </row>
    <row r="432" spans="5:5" s="5" customFormat="1">
      <c r="E432" s="110"/>
    </row>
    <row r="433" spans="5:5" s="5" customFormat="1">
      <c r="E433" s="110"/>
    </row>
    <row r="434" spans="5:5" s="5" customFormat="1">
      <c r="E434" s="110"/>
    </row>
    <row r="435" spans="5:5" s="5" customFormat="1">
      <c r="E435" s="110"/>
    </row>
    <row r="436" spans="5:5" s="5" customFormat="1">
      <c r="E436" s="110"/>
    </row>
    <row r="437" spans="5:5" s="5" customFormat="1">
      <c r="E437" s="110"/>
    </row>
    <row r="438" spans="5:5" s="5" customFormat="1">
      <c r="E438" s="110"/>
    </row>
    <row r="439" spans="5:5" s="5" customFormat="1">
      <c r="E439" s="110"/>
    </row>
    <row r="440" spans="5:5" s="5" customFormat="1">
      <c r="E440" s="110"/>
    </row>
    <row r="441" spans="5:5" s="5" customFormat="1">
      <c r="E441" s="110"/>
    </row>
    <row r="442" spans="5:5" s="5" customFormat="1">
      <c r="E442" s="110"/>
    </row>
    <row r="443" spans="5:5" s="5" customFormat="1">
      <c r="E443" s="110"/>
    </row>
    <row r="444" spans="5:5" s="5" customFormat="1">
      <c r="E444" s="110"/>
    </row>
    <row r="445" spans="5:5" s="5" customFormat="1">
      <c r="E445" s="110"/>
    </row>
    <row r="446" spans="5:5" s="5" customFormat="1">
      <c r="E446" s="110"/>
    </row>
    <row r="447" spans="5:5" s="5" customFormat="1">
      <c r="E447" s="110"/>
    </row>
    <row r="448" spans="5:5" s="5" customFormat="1">
      <c r="E448" s="110"/>
    </row>
    <row r="449" spans="5:5" s="5" customFormat="1">
      <c r="E449" s="110"/>
    </row>
    <row r="450" spans="5:5" s="5" customFormat="1">
      <c r="E450" s="110"/>
    </row>
    <row r="451" spans="5:5" s="5" customFormat="1">
      <c r="E451" s="110"/>
    </row>
    <row r="452" spans="5:5" s="5" customFormat="1">
      <c r="E452" s="110"/>
    </row>
    <row r="453" spans="5:5" s="5" customFormat="1">
      <c r="E453" s="110"/>
    </row>
    <row r="454" spans="5:5" s="5" customFormat="1">
      <c r="E454" s="110"/>
    </row>
    <row r="455" spans="5:5" s="5" customFormat="1">
      <c r="E455" s="110"/>
    </row>
    <row r="456" spans="5:5" s="5" customFormat="1">
      <c r="E456" s="110"/>
    </row>
    <row r="457" spans="5:5" s="5" customFormat="1">
      <c r="E457" s="110"/>
    </row>
    <row r="458" spans="5:5" s="5" customFormat="1">
      <c r="E458" s="110"/>
    </row>
    <row r="459" spans="5:5" s="5" customFormat="1">
      <c r="E459" s="110"/>
    </row>
    <row r="460" spans="5:5" s="5" customFormat="1">
      <c r="E460" s="110"/>
    </row>
    <row r="461" spans="5:5" s="5" customFormat="1">
      <c r="E461" s="110"/>
    </row>
    <row r="462" spans="5:5" s="5" customFormat="1">
      <c r="E462" s="110"/>
    </row>
    <row r="463" spans="5:5" s="5" customFormat="1">
      <c r="E463" s="110"/>
    </row>
    <row r="464" spans="5:5" s="5" customFormat="1">
      <c r="E464" s="110"/>
    </row>
    <row r="465" spans="5:5" s="5" customFormat="1">
      <c r="E465" s="110"/>
    </row>
    <row r="466" spans="5:5" s="5" customFormat="1">
      <c r="E466" s="110"/>
    </row>
    <row r="467" spans="5:5" s="5" customFormat="1">
      <c r="E467" s="110"/>
    </row>
    <row r="468" spans="5:5" s="5" customFormat="1">
      <c r="E468" s="110"/>
    </row>
    <row r="469" spans="5:5" s="5" customFormat="1">
      <c r="E469" s="110"/>
    </row>
    <row r="470" spans="5:5" s="5" customFormat="1">
      <c r="E470" s="110"/>
    </row>
    <row r="471" spans="5:5" s="5" customFormat="1">
      <c r="E471" s="110"/>
    </row>
    <row r="472" spans="5:5" s="5" customFormat="1">
      <c r="E472" s="110"/>
    </row>
    <row r="473" spans="5:5" s="5" customFormat="1">
      <c r="E473" s="110"/>
    </row>
    <row r="474" spans="5:5" s="5" customFormat="1">
      <c r="E474" s="110"/>
    </row>
    <row r="475" spans="5:5" s="5" customFormat="1">
      <c r="E475" s="110"/>
    </row>
    <row r="476" spans="5:5" s="5" customFormat="1">
      <c r="E476" s="110"/>
    </row>
    <row r="477" spans="5:5" s="5" customFormat="1">
      <c r="E477" s="110"/>
    </row>
    <row r="478" spans="5:5" s="5" customFormat="1">
      <c r="E478" s="110"/>
    </row>
    <row r="479" spans="5:5" s="5" customFormat="1">
      <c r="E479" s="110"/>
    </row>
    <row r="480" spans="5:5" s="5" customFormat="1">
      <c r="E480" s="110"/>
    </row>
    <row r="481" spans="5:5" s="5" customFormat="1">
      <c r="E481" s="110"/>
    </row>
    <row r="482" spans="5:5" s="5" customFormat="1">
      <c r="E482" s="110"/>
    </row>
    <row r="483" spans="5:5" s="5" customFormat="1">
      <c r="E483" s="110"/>
    </row>
    <row r="484" spans="5:5" s="5" customFormat="1">
      <c r="E484" s="110"/>
    </row>
    <row r="485" spans="5:5" s="5" customFormat="1">
      <c r="E485" s="110"/>
    </row>
    <row r="486" spans="5:5" s="5" customFormat="1">
      <c r="E486" s="110"/>
    </row>
    <row r="487" spans="5:5" s="5" customFormat="1">
      <c r="E487" s="110"/>
    </row>
    <row r="488" spans="5:5" s="5" customFormat="1">
      <c r="E488" s="110"/>
    </row>
    <row r="489" spans="5:5" s="5" customFormat="1">
      <c r="E489" s="110"/>
    </row>
    <row r="490" spans="5:5" s="5" customFormat="1">
      <c r="E490" s="110"/>
    </row>
    <row r="491" spans="5:5" s="5" customFormat="1">
      <c r="E491" s="110"/>
    </row>
    <row r="492" spans="5:5" s="5" customFormat="1">
      <c r="E492" s="110"/>
    </row>
    <row r="493" spans="5:5" s="5" customFormat="1">
      <c r="E493" s="110"/>
    </row>
    <row r="494" spans="5:5" s="5" customFormat="1">
      <c r="E494" s="110"/>
    </row>
    <row r="495" spans="5:5" s="5" customFormat="1">
      <c r="E495" s="110"/>
    </row>
    <row r="496" spans="5:5" s="5" customFormat="1">
      <c r="E496" s="110"/>
    </row>
    <row r="497" spans="5:5" s="5" customFormat="1">
      <c r="E497" s="110"/>
    </row>
    <row r="498" spans="5:5" s="5" customFormat="1">
      <c r="E498" s="110"/>
    </row>
    <row r="499" spans="5:5" s="5" customFormat="1">
      <c r="E499" s="110"/>
    </row>
    <row r="500" spans="5:5" s="5" customFormat="1">
      <c r="E500" s="110"/>
    </row>
    <row r="501" spans="5:5" s="5" customFormat="1">
      <c r="E501" s="110"/>
    </row>
    <row r="502" spans="5:5" s="5" customFormat="1">
      <c r="E502" s="110"/>
    </row>
    <row r="503" spans="5:5" s="5" customFormat="1">
      <c r="E503" s="110"/>
    </row>
    <row r="504" spans="5:5" s="5" customFormat="1">
      <c r="E504" s="110"/>
    </row>
    <row r="505" spans="5:5" s="5" customFormat="1">
      <c r="E505" s="110"/>
    </row>
    <row r="506" spans="5:5" s="5" customFormat="1">
      <c r="E506" s="110"/>
    </row>
    <row r="507" spans="5:5" s="5" customFormat="1">
      <c r="E507" s="110"/>
    </row>
    <row r="508" spans="5:5" s="5" customFormat="1">
      <c r="E508" s="110"/>
    </row>
    <row r="509" spans="5:5" s="5" customFormat="1">
      <c r="E509" s="110"/>
    </row>
    <row r="510" spans="5:5" s="5" customFormat="1">
      <c r="E510" s="110"/>
    </row>
    <row r="511" spans="5:5" s="5" customFormat="1">
      <c r="E511" s="110"/>
    </row>
    <row r="512" spans="5:5" s="5" customFormat="1">
      <c r="E512" s="110"/>
    </row>
    <row r="513" spans="5:5" s="5" customFormat="1">
      <c r="E513" s="110"/>
    </row>
    <row r="514" spans="5:5" s="5" customFormat="1">
      <c r="E514" s="110"/>
    </row>
    <row r="515" spans="5:5" s="5" customFormat="1">
      <c r="E515" s="110"/>
    </row>
    <row r="516" spans="5:5" s="5" customFormat="1">
      <c r="E516" s="110"/>
    </row>
    <row r="517" spans="5:5" s="5" customFormat="1">
      <c r="E517" s="110"/>
    </row>
    <row r="518" spans="5:5" s="5" customFormat="1">
      <c r="E518" s="110"/>
    </row>
    <row r="519" spans="5:5" s="5" customFormat="1">
      <c r="E519" s="110"/>
    </row>
    <row r="520" spans="5:5" s="5" customFormat="1">
      <c r="E520" s="110"/>
    </row>
    <row r="521" spans="5:5" s="5" customFormat="1">
      <c r="E521" s="110"/>
    </row>
    <row r="522" spans="5:5" s="5" customFormat="1">
      <c r="E522" s="110"/>
    </row>
    <row r="523" spans="5:5" s="5" customFormat="1">
      <c r="E523" s="110"/>
    </row>
    <row r="524" spans="5:5" s="5" customFormat="1">
      <c r="E524" s="110"/>
    </row>
    <row r="525" spans="5:5" s="5" customFormat="1">
      <c r="E525" s="110"/>
    </row>
    <row r="526" spans="5:5" s="5" customFormat="1">
      <c r="E526" s="110"/>
    </row>
    <row r="527" spans="5:5" s="5" customFormat="1">
      <c r="E527" s="110"/>
    </row>
    <row r="528" spans="5:5" s="5" customFormat="1">
      <c r="E528" s="110"/>
    </row>
    <row r="529" spans="5:5" s="5" customFormat="1">
      <c r="E529" s="110"/>
    </row>
    <row r="530" spans="5:5" s="5" customFormat="1">
      <c r="E530" s="110"/>
    </row>
    <row r="531" spans="5:5" s="5" customFormat="1">
      <c r="E531" s="110"/>
    </row>
    <row r="532" spans="5:5" s="5" customFormat="1">
      <c r="E532" s="110"/>
    </row>
    <row r="533" spans="5:5" s="5" customFormat="1">
      <c r="E533" s="110"/>
    </row>
    <row r="534" spans="5:5" s="5" customFormat="1">
      <c r="E534" s="110"/>
    </row>
    <row r="535" spans="5:5" s="5" customFormat="1">
      <c r="E535" s="110"/>
    </row>
    <row r="536" spans="5:5" s="5" customFormat="1">
      <c r="E536" s="110"/>
    </row>
    <row r="537" spans="5:5" s="5" customFormat="1">
      <c r="E537" s="110"/>
    </row>
    <row r="538" spans="5:5" s="5" customFormat="1">
      <c r="E538" s="110"/>
    </row>
    <row r="539" spans="5:5" s="5" customFormat="1">
      <c r="E539" s="110"/>
    </row>
    <row r="540" spans="5:5" s="5" customFormat="1">
      <c r="E540" s="110"/>
    </row>
    <row r="541" spans="5:5" s="5" customFormat="1">
      <c r="E541" s="110"/>
    </row>
    <row r="542" spans="5:5" s="5" customFormat="1">
      <c r="E542" s="110"/>
    </row>
    <row r="543" spans="5:5" s="5" customFormat="1">
      <c r="E543" s="110"/>
    </row>
    <row r="544" spans="5:5" s="5" customFormat="1">
      <c r="E544" s="110"/>
    </row>
    <row r="545" spans="5:5" s="5" customFormat="1">
      <c r="E545" s="110"/>
    </row>
    <row r="546" spans="5:5" s="5" customFormat="1">
      <c r="E546" s="110"/>
    </row>
    <row r="547" spans="5:5" s="5" customFormat="1">
      <c r="E547" s="110"/>
    </row>
    <row r="548" spans="5:5" s="5" customFormat="1">
      <c r="E548" s="110"/>
    </row>
    <row r="549" spans="5:5" s="5" customFormat="1">
      <c r="E549" s="110"/>
    </row>
    <row r="550" spans="5:5" s="5" customFormat="1">
      <c r="E550" s="110"/>
    </row>
    <row r="551" spans="5:5" s="5" customFormat="1">
      <c r="E551" s="110"/>
    </row>
    <row r="552" spans="5:5" s="5" customFormat="1">
      <c r="E552" s="110"/>
    </row>
    <row r="553" spans="5:5" s="5" customFormat="1">
      <c r="E553" s="110"/>
    </row>
    <row r="554" spans="5:5" s="5" customFormat="1">
      <c r="E554" s="110"/>
    </row>
    <row r="555" spans="5:5" s="5" customFormat="1">
      <c r="E555" s="110"/>
    </row>
    <row r="556" spans="5:5" s="5" customFormat="1">
      <c r="E556" s="110"/>
    </row>
    <row r="557" spans="5:5" s="5" customFormat="1">
      <c r="E557" s="110"/>
    </row>
    <row r="558" spans="5:5" s="5" customFormat="1">
      <c r="E558" s="110"/>
    </row>
    <row r="559" spans="5:5" s="5" customFormat="1">
      <c r="E559" s="110"/>
    </row>
    <row r="560" spans="5:5" s="5" customFormat="1">
      <c r="E560" s="110"/>
    </row>
    <row r="561" spans="5:5" s="5" customFormat="1">
      <c r="E561" s="110"/>
    </row>
    <row r="562" spans="5:5" s="5" customFormat="1">
      <c r="E562" s="110"/>
    </row>
    <row r="563" spans="5:5" s="5" customFormat="1">
      <c r="E563" s="110"/>
    </row>
    <row r="564" spans="5:5" s="5" customFormat="1">
      <c r="E564" s="110"/>
    </row>
    <row r="565" spans="5:5" s="5" customFormat="1">
      <c r="E565" s="110"/>
    </row>
    <row r="566" spans="5:5" s="5" customFormat="1">
      <c r="E566" s="110"/>
    </row>
    <row r="567" spans="5:5" s="5" customFormat="1">
      <c r="E567" s="110"/>
    </row>
    <row r="568" spans="5:5" s="5" customFormat="1">
      <c r="E568" s="110"/>
    </row>
    <row r="569" spans="5:5" s="5" customFormat="1">
      <c r="E569" s="110"/>
    </row>
    <row r="570" spans="5:5" s="5" customFormat="1">
      <c r="E570" s="110"/>
    </row>
    <row r="571" spans="5:5" s="5" customFormat="1">
      <c r="E571" s="110"/>
    </row>
    <row r="572" spans="5:5" s="5" customFormat="1">
      <c r="E572" s="110"/>
    </row>
    <row r="573" spans="5:5" s="5" customFormat="1">
      <c r="E573" s="110"/>
    </row>
    <row r="574" spans="5:5" s="5" customFormat="1">
      <c r="E574" s="110"/>
    </row>
    <row r="575" spans="5:5" s="5" customFormat="1">
      <c r="E575" s="110"/>
    </row>
    <row r="576" spans="5:5" s="5" customFormat="1">
      <c r="E576" s="110"/>
    </row>
    <row r="577" spans="5:5" s="5" customFormat="1">
      <c r="E577" s="110"/>
    </row>
    <row r="578" spans="5:5" s="5" customFormat="1">
      <c r="E578" s="110"/>
    </row>
    <row r="579" spans="5:5" s="5" customFormat="1">
      <c r="E579" s="110"/>
    </row>
    <row r="580" spans="5:5" s="5" customFormat="1">
      <c r="E580" s="110"/>
    </row>
    <row r="581" spans="5:5" s="5" customFormat="1">
      <c r="E581" s="110"/>
    </row>
    <row r="582" spans="5:5" s="5" customFormat="1">
      <c r="E582" s="110"/>
    </row>
    <row r="583" spans="5:5" s="5" customFormat="1">
      <c r="E583" s="110"/>
    </row>
    <row r="584" spans="5:5" s="5" customFormat="1">
      <c r="E584" s="110"/>
    </row>
    <row r="585" spans="5:5" s="5" customFormat="1">
      <c r="E585" s="110"/>
    </row>
    <row r="586" spans="5:5" s="5" customFormat="1">
      <c r="E586" s="110"/>
    </row>
    <row r="587" spans="5:5" s="5" customFormat="1">
      <c r="E587" s="110"/>
    </row>
    <row r="588" spans="5:5" s="5" customFormat="1">
      <c r="E588" s="110"/>
    </row>
    <row r="589" spans="5:5" s="5" customFormat="1">
      <c r="E589" s="110"/>
    </row>
    <row r="590" spans="5:5" s="5" customFormat="1">
      <c r="E590" s="110"/>
    </row>
    <row r="591" spans="5:5" s="5" customFormat="1">
      <c r="E591" s="110"/>
    </row>
    <row r="592" spans="5:5" s="5" customFormat="1">
      <c r="E592" s="110"/>
    </row>
    <row r="593" spans="5:5" s="5" customFormat="1">
      <c r="E593" s="110"/>
    </row>
    <row r="594" spans="5:5" s="5" customFormat="1">
      <c r="E594" s="110"/>
    </row>
    <row r="595" spans="5:5" s="5" customFormat="1">
      <c r="E595" s="110"/>
    </row>
    <row r="596" spans="5:5" s="5" customFormat="1">
      <c r="E596" s="110"/>
    </row>
    <row r="597" spans="5:5" s="5" customFormat="1">
      <c r="E597" s="110"/>
    </row>
    <row r="598" spans="5:5" s="5" customFormat="1">
      <c r="E598" s="110"/>
    </row>
    <row r="599" spans="5:5" s="5" customFormat="1">
      <c r="E599" s="110"/>
    </row>
    <row r="600" spans="5:5" s="5" customFormat="1">
      <c r="E600" s="110"/>
    </row>
    <row r="601" spans="5:5" s="5" customFormat="1">
      <c r="E601" s="110"/>
    </row>
    <row r="602" spans="5:5" s="5" customFormat="1">
      <c r="E602" s="110"/>
    </row>
    <row r="603" spans="5:5" s="5" customFormat="1">
      <c r="E603" s="110"/>
    </row>
    <row r="604" spans="5:5" s="5" customFormat="1">
      <c r="E604" s="110"/>
    </row>
    <row r="605" spans="5:5" s="5" customFormat="1">
      <c r="E605" s="110"/>
    </row>
    <row r="606" spans="5:5" s="5" customFormat="1">
      <c r="E606" s="110"/>
    </row>
    <row r="607" spans="5:5" s="5" customFormat="1">
      <c r="E607" s="110"/>
    </row>
    <row r="608" spans="5:5" s="5" customFormat="1">
      <c r="E608" s="110"/>
    </row>
    <row r="609" spans="5:5" s="5" customFormat="1">
      <c r="E609" s="110"/>
    </row>
    <row r="610" spans="5:5" s="5" customFormat="1">
      <c r="E610" s="110"/>
    </row>
    <row r="611" spans="5:5" s="5" customFormat="1">
      <c r="E611" s="110"/>
    </row>
    <row r="612" spans="5:5" s="5" customFormat="1">
      <c r="E612" s="110"/>
    </row>
    <row r="613" spans="5:5" s="5" customFormat="1">
      <c r="E613" s="110"/>
    </row>
    <row r="614" spans="5:5" s="5" customFormat="1">
      <c r="E614" s="110"/>
    </row>
    <row r="615" spans="5:5" s="5" customFormat="1">
      <c r="E615" s="110"/>
    </row>
    <row r="616" spans="5:5" s="5" customFormat="1">
      <c r="E616" s="110"/>
    </row>
    <row r="617" spans="5:5" s="5" customFormat="1">
      <c r="E617" s="110"/>
    </row>
    <row r="618" spans="5:5" s="5" customFormat="1">
      <c r="E618" s="110"/>
    </row>
    <row r="619" spans="5:5" s="5" customFormat="1">
      <c r="E619" s="110"/>
    </row>
  </sheetData>
  <mergeCells count="3">
    <mergeCell ref="B2:D2"/>
    <mergeCell ref="C3:D3"/>
    <mergeCell ref="B1:E1"/>
  </mergeCells>
  <pageMargins left="0.511811024" right="0.511811024" top="0.78740157499999996" bottom="0.78740157499999996" header="0.31496062000000002" footer="0.31496062000000002"/>
  <pageSetup paperSize="9" scale="82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G75"/>
  <sheetViews>
    <sheetView view="pageBreakPreview" topLeftCell="A36" zoomScaleNormal="136" zoomScaleSheetLayoutView="100" workbookViewId="0">
      <selection activeCell="D57" sqref="D57"/>
    </sheetView>
  </sheetViews>
  <sheetFormatPr defaultColWidth="9.140625" defaultRowHeight="12.75"/>
  <cols>
    <col min="1" max="1" width="4" style="4" customWidth="1"/>
    <col min="2" max="2" width="55.42578125" style="4" customWidth="1"/>
    <col min="3" max="3" width="8.85546875" style="4" customWidth="1"/>
    <col min="4" max="4" width="10.28515625" style="8" customWidth="1"/>
    <col min="5" max="5" width="4" style="4" customWidth="1"/>
    <col min="6" max="16384" width="9.140625" style="4"/>
  </cols>
  <sheetData>
    <row r="1" spans="2:4" ht="56.25" customHeight="1" thickBot="1">
      <c r="B1" s="477" t="s">
        <v>0</v>
      </c>
      <c r="C1" s="477"/>
      <c r="D1" s="477"/>
    </row>
    <row r="2" spans="2:4" ht="20.25" customHeight="1" thickBot="1">
      <c r="B2" s="478" t="s">
        <v>107</v>
      </c>
      <c r="C2" s="479"/>
      <c r="D2" s="480"/>
    </row>
    <row r="3" spans="2:4" ht="13.5" customHeight="1" thickBot="1">
      <c r="B3" s="106" t="s">
        <v>125</v>
      </c>
      <c r="C3" s="481" t="s">
        <v>109</v>
      </c>
      <c r="D3" s="482"/>
    </row>
    <row r="4" spans="2:4">
      <c r="B4" s="9" t="s">
        <v>126</v>
      </c>
      <c r="C4" s="9"/>
      <c r="D4" s="10"/>
    </row>
    <row r="5" spans="2:4">
      <c r="B5" s="11" t="s">
        <v>127</v>
      </c>
      <c r="C5" s="12"/>
      <c r="D5" s="13"/>
    </row>
    <row r="6" spans="2:4" ht="13.5" thickBot="1">
      <c r="B6" s="14" t="s">
        <v>128</v>
      </c>
      <c r="C6" s="15"/>
      <c r="D6" s="16">
        <f>D5</f>
        <v>0</v>
      </c>
    </row>
    <row r="7" spans="2:4" ht="13.5" thickBot="1">
      <c r="B7" s="17"/>
      <c r="C7" s="17"/>
      <c r="D7" s="18"/>
    </row>
    <row r="8" spans="2:4">
      <c r="B8" s="19" t="s">
        <v>129</v>
      </c>
      <c r="C8" s="19"/>
      <c r="D8" s="10"/>
    </row>
    <row r="9" spans="2:4">
      <c r="B9" s="20" t="s">
        <v>130</v>
      </c>
      <c r="C9" s="20"/>
      <c r="D9" s="21"/>
    </row>
    <row r="10" spans="2:4">
      <c r="B10" s="22" t="s">
        <v>131</v>
      </c>
      <c r="C10" s="23">
        <v>0.2</v>
      </c>
      <c r="D10" s="24">
        <f>ROUND(C10*D$6,2)</f>
        <v>0</v>
      </c>
    </row>
    <row r="11" spans="2:4">
      <c r="B11" s="22" t="s">
        <v>132</v>
      </c>
      <c r="C11" s="25">
        <v>0.08</v>
      </c>
      <c r="D11" s="24">
        <f t="shared" ref="D11:D17" si="0">ROUND(C11*D$6,2)</f>
        <v>0</v>
      </c>
    </row>
    <row r="12" spans="2:4">
      <c r="B12" s="22" t="s">
        <v>133</v>
      </c>
      <c r="C12" s="23">
        <v>1.4999999999999999E-2</v>
      </c>
      <c r="D12" s="24">
        <f t="shared" si="0"/>
        <v>0</v>
      </c>
    </row>
    <row r="13" spans="2:4">
      <c r="B13" s="22" t="s">
        <v>134</v>
      </c>
      <c r="C13" s="23">
        <v>0.01</v>
      </c>
      <c r="D13" s="24">
        <f t="shared" si="0"/>
        <v>0</v>
      </c>
    </row>
    <row r="14" spans="2:4">
      <c r="B14" s="22" t="s">
        <v>135</v>
      </c>
      <c r="C14" s="23">
        <v>2E-3</v>
      </c>
      <c r="D14" s="24">
        <f t="shared" si="0"/>
        <v>0</v>
      </c>
    </row>
    <row r="15" spans="2:4">
      <c r="B15" s="22" t="s">
        <v>136</v>
      </c>
      <c r="C15" s="23">
        <v>6.0000000000000001E-3</v>
      </c>
      <c r="D15" s="24">
        <f t="shared" si="0"/>
        <v>0</v>
      </c>
    </row>
    <row r="16" spans="2:4">
      <c r="B16" s="22" t="s">
        <v>137</v>
      </c>
      <c r="C16" s="23">
        <v>2.5000000000000001E-2</v>
      </c>
      <c r="D16" s="24">
        <f t="shared" si="0"/>
        <v>0</v>
      </c>
    </row>
    <row r="17" spans="2:7">
      <c r="B17" s="22" t="s">
        <v>138</v>
      </c>
      <c r="C17" s="23">
        <v>0.02</v>
      </c>
      <c r="D17" s="24">
        <f t="shared" si="0"/>
        <v>0</v>
      </c>
    </row>
    <row r="18" spans="2:7" ht="13.5" thickBot="1">
      <c r="B18" s="26" t="s">
        <v>139</v>
      </c>
      <c r="C18" s="27">
        <f>SUM(C10:C17)</f>
        <v>0.3580000000000001</v>
      </c>
      <c r="D18" s="28">
        <f>SUM(D10:D17)</f>
        <v>0</v>
      </c>
    </row>
    <row r="19" spans="2:7">
      <c r="B19" s="29" t="s">
        <v>140</v>
      </c>
      <c r="C19" s="29"/>
      <c r="D19" s="30"/>
    </row>
    <row r="20" spans="2:7">
      <c r="B20" s="22" t="s">
        <v>141</v>
      </c>
      <c r="C20" s="25">
        <f>1/12</f>
        <v>8.3333333333333329E-2</v>
      </c>
      <c r="D20" s="24">
        <f t="shared" ref="D20:D27" si="1">ROUND(C20*D$6,2)</f>
        <v>0</v>
      </c>
    </row>
    <row r="21" spans="2:7">
      <c r="B21" s="22" t="s">
        <v>142</v>
      </c>
      <c r="C21" s="25">
        <f>(1+1/3)/12</f>
        <v>0.1111111111111111</v>
      </c>
      <c r="D21" s="24">
        <f t="shared" si="1"/>
        <v>0</v>
      </c>
    </row>
    <row r="22" spans="2:7">
      <c r="B22" s="22" t="s">
        <v>143</v>
      </c>
      <c r="C22" s="25">
        <v>1.9400000000000001E-2</v>
      </c>
      <c r="D22" s="24">
        <f t="shared" si="1"/>
        <v>0</v>
      </c>
    </row>
    <row r="23" spans="2:7">
      <c r="B23" s="22" t="s">
        <v>144</v>
      </c>
      <c r="C23" s="25">
        <f>5/30/12</f>
        <v>1.3888888888888888E-2</v>
      </c>
      <c r="D23" s="24">
        <f t="shared" si="1"/>
        <v>0</v>
      </c>
    </row>
    <row r="24" spans="2:7">
      <c r="B24" s="22" t="s">
        <v>145</v>
      </c>
      <c r="C24" s="25">
        <f>15/30/12*8%</f>
        <v>3.3333333333333331E-3</v>
      </c>
      <c r="D24" s="24">
        <f t="shared" si="1"/>
        <v>0</v>
      </c>
    </row>
    <row r="25" spans="2:7">
      <c r="B25" s="22" t="s">
        <v>146</v>
      </c>
      <c r="C25" s="25">
        <f>5/30/12</f>
        <v>1.3888888888888888E-2</v>
      </c>
      <c r="D25" s="24">
        <f t="shared" si="1"/>
        <v>0</v>
      </c>
      <c r="G25" s="56"/>
    </row>
    <row r="26" spans="2:7">
      <c r="B26" s="22" t="s">
        <v>147</v>
      </c>
      <c r="C26" s="25">
        <f>C21*0.333*2%</f>
        <v>7.3999999999999999E-4</v>
      </c>
      <c r="D26" s="24">
        <f t="shared" si="1"/>
        <v>0</v>
      </c>
    </row>
    <row r="27" spans="2:7">
      <c r="B27" s="22" t="s">
        <v>148</v>
      </c>
      <c r="C27" s="25">
        <f>5/30/12*0.015</f>
        <v>2.0833333333333332E-4</v>
      </c>
      <c r="D27" s="24">
        <f t="shared" si="1"/>
        <v>0</v>
      </c>
    </row>
    <row r="28" spans="2:7" ht="13.5" thickBot="1">
      <c r="B28" s="31" t="s">
        <v>149</v>
      </c>
      <c r="C28" s="33">
        <f>SUM(C20:C27)</f>
        <v>0.24590388888888887</v>
      </c>
      <c r="D28" s="32">
        <f>SUM(D20:D27)</f>
        <v>0</v>
      </c>
    </row>
    <row r="29" spans="2:7">
      <c r="B29" s="34" t="s">
        <v>150</v>
      </c>
      <c r="C29" s="34"/>
      <c r="D29" s="35"/>
    </row>
    <row r="30" spans="2:7">
      <c r="B30" s="22" t="s">
        <v>151</v>
      </c>
      <c r="C30" s="25">
        <v>4.1700000000000001E-3</v>
      </c>
      <c r="D30" s="24">
        <f t="shared" ref="D30:D35" si="2">ROUND(C30*D$6,2)</f>
        <v>0</v>
      </c>
    </row>
    <row r="31" spans="2:7">
      <c r="B31" s="22" t="s">
        <v>152</v>
      </c>
      <c r="C31" s="57">
        <v>1.67E-3</v>
      </c>
      <c r="D31" s="24">
        <f t="shared" si="2"/>
        <v>0</v>
      </c>
    </row>
    <row r="32" spans="2:7" ht="25.5">
      <c r="B32" s="36" t="s">
        <v>153</v>
      </c>
      <c r="C32" s="25">
        <v>3.2000000000000001E-2</v>
      </c>
      <c r="D32" s="24">
        <f t="shared" si="2"/>
        <v>0</v>
      </c>
    </row>
    <row r="33" spans="2:4" ht="25.5">
      <c r="B33" s="36" t="s">
        <v>154</v>
      </c>
      <c r="C33" s="25">
        <v>1.6000000000000001E-3</v>
      </c>
      <c r="D33" s="24">
        <f t="shared" si="2"/>
        <v>0</v>
      </c>
    </row>
    <row r="34" spans="2:4" ht="25.5">
      <c r="B34" s="36" t="s">
        <v>155</v>
      </c>
      <c r="C34" s="25">
        <v>8.0000000000000002E-3</v>
      </c>
      <c r="D34" s="24">
        <f t="shared" si="2"/>
        <v>0</v>
      </c>
    </row>
    <row r="35" spans="2:4" ht="25.5">
      <c r="B35" s="36" t="s">
        <v>156</v>
      </c>
      <c r="C35" s="25">
        <v>4.0000000000000002E-4</v>
      </c>
      <c r="D35" s="24">
        <f t="shared" si="2"/>
        <v>0</v>
      </c>
    </row>
    <row r="36" spans="2:4" ht="13.5" thickBot="1">
      <c r="B36" s="26" t="s">
        <v>157</v>
      </c>
      <c r="C36" s="37">
        <f>SUM(C30:C35)</f>
        <v>4.7839999999999994E-2</v>
      </c>
      <c r="D36" s="28">
        <f>SUM(D30:D35)</f>
        <v>0</v>
      </c>
    </row>
    <row r="37" spans="2:4">
      <c r="B37" s="29" t="s">
        <v>158</v>
      </c>
      <c r="C37" s="29"/>
      <c r="D37" s="30"/>
    </row>
    <row r="38" spans="2:4">
      <c r="B38" s="22" t="s">
        <v>159</v>
      </c>
      <c r="C38" s="25">
        <f>C18*C28</f>
        <v>8.8033592222222234E-2</v>
      </c>
      <c r="D38" s="24">
        <f>ROUND(C38*D$6,2)</f>
        <v>0</v>
      </c>
    </row>
    <row r="39" spans="2:4" ht="13.5" thickBot="1">
      <c r="B39" s="31" t="s">
        <v>160</v>
      </c>
      <c r="C39" s="33">
        <f>C38</f>
        <v>8.8033592222222234E-2</v>
      </c>
      <c r="D39" s="32">
        <f>D38</f>
        <v>0</v>
      </c>
    </row>
    <row r="40" spans="2:4">
      <c r="B40" s="29" t="s">
        <v>161</v>
      </c>
      <c r="C40" s="29"/>
      <c r="D40" s="30"/>
    </row>
    <row r="41" spans="2:4" ht="25.5">
      <c r="B41" s="36" t="s">
        <v>162</v>
      </c>
      <c r="C41" s="58">
        <f>C30*C11</f>
        <v>3.3360000000000003E-4</v>
      </c>
      <c r="D41" s="24">
        <f>ROUND(C41*D$6,2)</f>
        <v>0</v>
      </c>
    </row>
    <row r="42" spans="2:4" ht="25.5">
      <c r="B42" s="36" t="s">
        <v>163</v>
      </c>
      <c r="C42" s="58">
        <f>C24*C11</f>
        <v>2.6666666666666668E-4</v>
      </c>
      <c r="D42" s="24">
        <f>ROUND(C42*D$6,2)</f>
        <v>0</v>
      </c>
    </row>
    <row r="43" spans="2:4" ht="13.5" thickBot="1">
      <c r="B43" s="31" t="s">
        <v>164</v>
      </c>
      <c r="C43" s="33">
        <f>SUM(C41:C42)</f>
        <v>6.0026666666666666E-4</v>
      </c>
      <c r="D43" s="32">
        <f>SUM(D41:D42)</f>
        <v>0</v>
      </c>
    </row>
    <row r="44" spans="2:4">
      <c r="B44" s="29" t="s">
        <v>165</v>
      </c>
      <c r="C44" s="29"/>
      <c r="D44" s="30"/>
    </row>
    <row r="45" spans="2:4" ht="25.5">
      <c r="B45" s="36" t="s">
        <v>166</v>
      </c>
      <c r="C45" s="25">
        <f>C18*(13/12)*(4/12)*2/100</f>
        <v>2.5855555555555558E-3</v>
      </c>
      <c r="D45" s="24">
        <f>ROUND(C45*D$6,2)</f>
        <v>0</v>
      </c>
    </row>
    <row r="46" spans="2:4">
      <c r="B46" s="38" t="s">
        <v>167</v>
      </c>
      <c r="C46" s="59">
        <f>C45</f>
        <v>2.5855555555555558E-3</v>
      </c>
      <c r="D46" s="39">
        <f>D45</f>
        <v>0</v>
      </c>
    </row>
    <row r="47" spans="2:4" ht="13.5" thickBot="1">
      <c r="B47" s="40" t="s">
        <v>168</v>
      </c>
      <c r="C47" s="52">
        <f>C18+C28+C36+C39+C43+C46</f>
        <v>0.74296330333333349</v>
      </c>
      <c r="D47" s="16">
        <f>D18+D28+D36+D39+D43+D46</f>
        <v>0</v>
      </c>
    </row>
    <row r="48" spans="2:4" ht="13.5" thickBot="1">
      <c r="B48" s="17"/>
      <c r="C48" s="17"/>
      <c r="D48" s="18"/>
    </row>
    <row r="49" spans="2:4" ht="13.5" thickBot="1">
      <c r="B49" s="42" t="s">
        <v>169</v>
      </c>
      <c r="C49" s="43"/>
      <c r="D49" s="44">
        <f>D6+D47</f>
        <v>0</v>
      </c>
    </row>
    <row r="50" spans="2:4" ht="13.5" thickBot="1">
      <c r="B50" s="17"/>
      <c r="C50" s="17"/>
      <c r="D50" s="18"/>
    </row>
    <row r="51" spans="2:4">
      <c r="B51" s="19" t="s">
        <v>170</v>
      </c>
      <c r="C51" s="19"/>
      <c r="D51" s="10"/>
    </row>
    <row r="52" spans="2:4">
      <c r="B52" s="45" t="s">
        <v>171</v>
      </c>
      <c r="C52" s="46"/>
      <c r="D52" s="47"/>
    </row>
    <row r="53" spans="2:4">
      <c r="B53" s="36" t="s">
        <v>172</v>
      </c>
      <c r="C53" s="48"/>
      <c r="D53" s="24">
        <f>-20%*D52</f>
        <v>0</v>
      </c>
    </row>
    <row r="54" spans="2:4">
      <c r="B54" s="49" t="s">
        <v>173</v>
      </c>
      <c r="C54" s="48"/>
      <c r="D54" s="50"/>
    </row>
    <row r="55" spans="2:4">
      <c r="B55" s="36" t="s">
        <v>174</v>
      </c>
      <c r="C55" s="48"/>
      <c r="D55" s="50"/>
    </row>
    <row r="56" spans="2:4">
      <c r="B56" s="79" t="s">
        <v>175</v>
      </c>
      <c r="C56" s="80"/>
      <c r="D56" s="50">
        <f>Uniformes!G12</f>
        <v>0</v>
      </c>
    </row>
    <row r="57" spans="2:4">
      <c r="B57" s="79" t="s">
        <v>176</v>
      </c>
      <c r="C57" s="80"/>
      <c r="D57" s="50">
        <f>'EPIS Comuns'!G13</f>
        <v>0</v>
      </c>
    </row>
    <row r="58" spans="2:4">
      <c r="B58" s="79" t="s">
        <v>177</v>
      </c>
      <c r="C58" s="80"/>
      <c r="D58" s="50"/>
    </row>
    <row r="59" spans="2:4" ht="13.5" thickBot="1">
      <c r="B59" s="14" t="s">
        <v>178</v>
      </c>
      <c r="C59" s="15"/>
      <c r="D59" s="16">
        <f>SUM(D52:D58)</f>
        <v>0</v>
      </c>
    </row>
    <row r="60" spans="2:4" ht="13.5" thickBot="1">
      <c r="B60" s="17"/>
      <c r="C60" s="17"/>
      <c r="D60" s="18"/>
    </row>
    <row r="61" spans="2:4" ht="26.25" customHeight="1" thickBot="1">
      <c r="B61" s="51" t="s">
        <v>179</v>
      </c>
      <c r="C61" s="43"/>
      <c r="D61" s="44">
        <f>D49+D59</f>
        <v>0</v>
      </c>
    </row>
    <row r="62" spans="2:4" ht="13.5" thickBot="1">
      <c r="B62" s="17"/>
      <c r="C62" s="17"/>
      <c r="D62" s="18"/>
    </row>
    <row r="63" spans="2:4">
      <c r="B63" s="19" t="s">
        <v>180</v>
      </c>
      <c r="C63" s="19"/>
      <c r="D63" s="10"/>
    </row>
    <row r="64" spans="2:4">
      <c r="B64" s="22" t="s">
        <v>113</v>
      </c>
      <c r="C64" s="25">
        <v>0.1</v>
      </c>
      <c r="D64" s="24">
        <f>ROUND(C64*D$61,2)</f>
        <v>0</v>
      </c>
    </row>
    <row r="65" spans="2:4">
      <c r="B65" s="22" t="s">
        <v>114</v>
      </c>
      <c r="C65" s="25">
        <v>0.05</v>
      </c>
      <c r="D65" s="24">
        <f>ROUND(C65*D$61,2)</f>
        <v>0</v>
      </c>
    </row>
    <row r="66" spans="2:4">
      <c r="B66" s="22" t="s">
        <v>115</v>
      </c>
      <c r="C66" s="25">
        <v>0</v>
      </c>
      <c r="D66" s="24">
        <f>ROUND(C66*D$61,2)</f>
        <v>0</v>
      </c>
    </row>
    <row r="67" spans="2:4" ht="13.5" thickBot="1">
      <c r="B67" s="40" t="s">
        <v>116</v>
      </c>
      <c r="C67" s="52">
        <f>SUM(C64:C66)</f>
        <v>0.15000000000000002</v>
      </c>
      <c r="D67" s="16">
        <f>SUM(D64:D66)</f>
        <v>0</v>
      </c>
    </row>
    <row r="68" spans="2:4" ht="13.5" thickBot="1">
      <c r="B68" s="17"/>
      <c r="C68" s="17"/>
      <c r="D68" s="18"/>
    </row>
    <row r="69" spans="2:4">
      <c r="B69" s="19" t="s">
        <v>181</v>
      </c>
      <c r="C69" s="19"/>
      <c r="D69" s="10"/>
    </row>
    <row r="70" spans="2:4">
      <c r="B70" s="22" t="s">
        <v>118</v>
      </c>
      <c r="C70" s="23">
        <v>0.05</v>
      </c>
      <c r="D70" s="24">
        <f>ROUND((D61+D67)/(1-C73)*C70,2)</f>
        <v>0</v>
      </c>
    </row>
    <row r="71" spans="2:4">
      <c r="B71" s="22" t="s">
        <v>119</v>
      </c>
      <c r="C71" s="23">
        <v>7.5999999999999998E-2</v>
      </c>
      <c r="D71" s="24">
        <f>ROUND((D61+D67)/(1-C73)*C71,2)</f>
        <v>0</v>
      </c>
    </row>
    <row r="72" spans="2:4">
      <c r="B72" s="22" t="s">
        <v>120</v>
      </c>
      <c r="C72" s="23">
        <v>1.6500000000000001E-2</v>
      </c>
      <c r="D72" s="24">
        <f>ROUND((D61+D67)/(1-C73)*C72,2)</f>
        <v>0</v>
      </c>
    </row>
    <row r="73" spans="2:4" ht="13.5" thickBot="1">
      <c r="B73" s="40" t="s">
        <v>121</v>
      </c>
      <c r="C73" s="41">
        <f>SUM(C70:C72)</f>
        <v>0.14250000000000002</v>
      </c>
      <c r="D73" s="16">
        <f>SUM(D70:D72)</f>
        <v>0</v>
      </c>
    </row>
    <row r="74" spans="2:4" ht="13.5" thickBot="1">
      <c r="B74" s="17"/>
      <c r="C74" s="17"/>
      <c r="D74" s="18"/>
    </row>
    <row r="75" spans="2:4" ht="13.5" thickBot="1">
      <c r="B75" s="53" t="s">
        <v>182</v>
      </c>
      <c r="C75" s="54"/>
      <c r="D75" s="55">
        <f>ROUND(D61+D67+D73,2)</f>
        <v>0</v>
      </c>
    </row>
  </sheetData>
  <mergeCells count="3">
    <mergeCell ref="B1:D1"/>
    <mergeCell ref="B2:D2"/>
    <mergeCell ref="C3:D3"/>
  </mergeCells>
  <pageMargins left="0.511811024" right="0.511811024" top="0.78740157499999996" bottom="0.78740157499999996" header="0.31496062000000002" footer="0.31496062000000002"/>
  <pageSetup paperSize="9" scale="61" orientation="portrait" r:id="rId1"/>
  <drawing r:id="rId2"/>
  <legacy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G75"/>
  <sheetViews>
    <sheetView view="pageBreakPreview" topLeftCell="A38" zoomScaleSheetLayoutView="100" workbookViewId="0">
      <selection activeCell="D55" sqref="D55"/>
    </sheetView>
  </sheetViews>
  <sheetFormatPr defaultColWidth="9.140625" defaultRowHeight="12.75"/>
  <cols>
    <col min="1" max="1" width="3.140625" style="4" customWidth="1"/>
    <col min="2" max="2" width="56" style="4" customWidth="1"/>
    <col min="3" max="3" width="8.85546875" style="4" customWidth="1"/>
    <col min="4" max="4" width="8.85546875" style="8" bestFit="1" customWidth="1"/>
    <col min="5" max="5" width="4.28515625" style="4" customWidth="1"/>
    <col min="6" max="16384" width="9.140625" style="4"/>
  </cols>
  <sheetData>
    <row r="1" spans="2:4" ht="60" customHeight="1" thickBot="1">
      <c r="B1" s="477" t="s">
        <v>0</v>
      </c>
      <c r="C1" s="477"/>
      <c r="D1" s="477"/>
    </row>
    <row r="2" spans="2:4" ht="23.25" customHeight="1" thickBot="1">
      <c r="B2" s="478" t="s">
        <v>107</v>
      </c>
      <c r="C2" s="479"/>
      <c r="D2" s="480"/>
    </row>
    <row r="3" spans="2:4" ht="13.5" customHeight="1" thickBot="1">
      <c r="B3" s="107" t="s">
        <v>183</v>
      </c>
      <c r="C3" s="481" t="s">
        <v>109</v>
      </c>
      <c r="D3" s="482"/>
    </row>
    <row r="4" spans="2:4">
      <c r="B4" s="9" t="s">
        <v>126</v>
      </c>
      <c r="C4" s="9"/>
      <c r="D4" s="10"/>
    </row>
    <row r="5" spans="2:4">
      <c r="B5" s="11" t="s">
        <v>127</v>
      </c>
      <c r="C5" s="12"/>
      <c r="D5" s="13"/>
    </row>
    <row r="6" spans="2:4" ht="13.5" thickBot="1">
      <c r="B6" s="14" t="s">
        <v>128</v>
      </c>
      <c r="C6" s="15"/>
      <c r="D6" s="16">
        <f>D5</f>
        <v>0</v>
      </c>
    </row>
    <row r="7" spans="2:4" ht="13.5" thickBot="1">
      <c r="B7" s="17"/>
      <c r="C7" s="17"/>
      <c r="D7" s="18"/>
    </row>
    <row r="8" spans="2:4">
      <c r="B8" s="19" t="s">
        <v>129</v>
      </c>
      <c r="C8" s="19"/>
      <c r="D8" s="10"/>
    </row>
    <row r="9" spans="2:4">
      <c r="B9" s="20" t="s">
        <v>130</v>
      </c>
      <c r="C9" s="20"/>
      <c r="D9" s="21"/>
    </row>
    <row r="10" spans="2:4">
      <c r="B10" s="22" t="s">
        <v>131</v>
      </c>
      <c r="C10" s="23">
        <v>0.2</v>
      </c>
      <c r="D10" s="24">
        <f>ROUND(C10*D$6,2)</f>
        <v>0</v>
      </c>
    </row>
    <row r="11" spans="2:4">
      <c r="B11" s="22" t="s">
        <v>132</v>
      </c>
      <c r="C11" s="25">
        <v>0.08</v>
      </c>
      <c r="D11" s="24">
        <f t="shared" ref="D11:D17" si="0">ROUND(C11*D$6,2)</f>
        <v>0</v>
      </c>
    </row>
    <row r="12" spans="2:4">
      <c r="B12" s="22" t="s">
        <v>133</v>
      </c>
      <c r="C12" s="23">
        <v>1.4999999999999999E-2</v>
      </c>
      <c r="D12" s="24">
        <f t="shared" si="0"/>
        <v>0</v>
      </c>
    </row>
    <row r="13" spans="2:4">
      <c r="B13" s="22" t="s">
        <v>134</v>
      </c>
      <c r="C13" s="23">
        <v>0.01</v>
      </c>
      <c r="D13" s="24">
        <f t="shared" si="0"/>
        <v>0</v>
      </c>
    </row>
    <row r="14" spans="2:4">
      <c r="B14" s="22" t="s">
        <v>135</v>
      </c>
      <c r="C14" s="23">
        <v>2E-3</v>
      </c>
      <c r="D14" s="24">
        <f t="shared" si="0"/>
        <v>0</v>
      </c>
    </row>
    <row r="15" spans="2:4">
      <c r="B15" s="22" t="s">
        <v>136</v>
      </c>
      <c r="C15" s="23">
        <v>6.0000000000000001E-3</v>
      </c>
      <c r="D15" s="24">
        <f t="shared" si="0"/>
        <v>0</v>
      </c>
    </row>
    <row r="16" spans="2:4">
      <c r="B16" s="22" t="s">
        <v>137</v>
      </c>
      <c r="C16" s="23">
        <v>2.5000000000000001E-2</v>
      </c>
      <c r="D16" s="24">
        <f t="shared" si="0"/>
        <v>0</v>
      </c>
    </row>
    <row r="17" spans="2:7">
      <c r="B17" s="22" t="s">
        <v>138</v>
      </c>
      <c r="C17" s="23">
        <v>0.02</v>
      </c>
      <c r="D17" s="24">
        <f t="shared" si="0"/>
        <v>0</v>
      </c>
    </row>
    <row r="18" spans="2:7" ht="13.5" thickBot="1">
      <c r="B18" s="26" t="s">
        <v>139</v>
      </c>
      <c r="C18" s="27">
        <f>SUM(C10:C17)</f>
        <v>0.3580000000000001</v>
      </c>
      <c r="D18" s="28">
        <f>SUM(D10:D17)</f>
        <v>0</v>
      </c>
    </row>
    <row r="19" spans="2:7">
      <c r="B19" s="29" t="s">
        <v>140</v>
      </c>
      <c r="C19" s="29"/>
      <c r="D19" s="30"/>
    </row>
    <row r="20" spans="2:7">
      <c r="B20" s="22" t="s">
        <v>141</v>
      </c>
      <c r="C20" s="25">
        <f>1/12</f>
        <v>8.3333333333333329E-2</v>
      </c>
      <c r="D20" s="24">
        <f t="shared" ref="D20:D27" si="1">ROUND(C20*D$6,2)</f>
        <v>0</v>
      </c>
    </row>
    <row r="21" spans="2:7">
      <c r="B21" s="22" t="s">
        <v>142</v>
      </c>
      <c r="C21" s="25">
        <f>(1+1/3)/12</f>
        <v>0.1111111111111111</v>
      </c>
      <c r="D21" s="24">
        <f t="shared" si="1"/>
        <v>0</v>
      </c>
    </row>
    <row r="22" spans="2:7">
      <c r="B22" s="22" t="s">
        <v>143</v>
      </c>
      <c r="C22" s="25">
        <v>1.9400000000000001E-2</v>
      </c>
      <c r="D22" s="24">
        <f t="shared" si="1"/>
        <v>0</v>
      </c>
    </row>
    <row r="23" spans="2:7">
      <c r="B23" s="22" t="s">
        <v>144</v>
      </c>
      <c r="C23" s="25">
        <f>5/30/12</f>
        <v>1.3888888888888888E-2</v>
      </c>
      <c r="D23" s="24">
        <f t="shared" si="1"/>
        <v>0</v>
      </c>
    </row>
    <row r="24" spans="2:7">
      <c r="B24" s="22" t="s">
        <v>145</v>
      </c>
      <c r="C24" s="25">
        <f>15/30/12*8%</f>
        <v>3.3333333333333331E-3</v>
      </c>
      <c r="D24" s="24">
        <f t="shared" si="1"/>
        <v>0</v>
      </c>
    </row>
    <row r="25" spans="2:7">
      <c r="B25" s="22" t="s">
        <v>146</v>
      </c>
      <c r="C25" s="25">
        <f>5/30/12</f>
        <v>1.3888888888888888E-2</v>
      </c>
      <c r="D25" s="24">
        <f t="shared" si="1"/>
        <v>0</v>
      </c>
      <c r="G25" s="56"/>
    </row>
    <row r="26" spans="2:7">
      <c r="B26" s="22" t="s">
        <v>147</v>
      </c>
      <c r="C26" s="25">
        <f>C21*0.333*2%</f>
        <v>7.3999999999999999E-4</v>
      </c>
      <c r="D26" s="24">
        <f t="shared" si="1"/>
        <v>0</v>
      </c>
    </row>
    <row r="27" spans="2:7">
      <c r="B27" s="22" t="s">
        <v>148</v>
      </c>
      <c r="C27" s="25">
        <f>5/30/12*0.015</f>
        <v>2.0833333333333332E-4</v>
      </c>
      <c r="D27" s="24">
        <f t="shared" si="1"/>
        <v>0</v>
      </c>
    </row>
    <row r="28" spans="2:7" ht="13.5" thickBot="1">
      <c r="B28" s="31" t="s">
        <v>149</v>
      </c>
      <c r="C28" s="33">
        <f>SUM(C20:C27)</f>
        <v>0.24590388888888887</v>
      </c>
      <c r="D28" s="32">
        <f>SUM(D20:D27)</f>
        <v>0</v>
      </c>
    </row>
    <row r="29" spans="2:7">
      <c r="B29" s="34" t="s">
        <v>150</v>
      </c>
      <c r="C29" s="34"/>
      <c r="D29" s="35"/>
    </row>
    <row r="30" spans="2:7">
      <c r="B30" s="22" t="s">
        <v>151</v>
      </c>
      <c r="C30" s="25">
        <v>4.1700000000000001E-3</v>
      </c>
      <c r="D30" s="24">
        <f t="shared" ref="D30:D35" si="2">ROUND(C30*D$6,2)</f>
        <v>0</v>
      </c>
    </row>
    <row r="31" spans="2:7">
      <c r="B31" s="22" t="s">
        <v>152</v>
      </c>
      <c r="C31" s="57">
        <v>1.67E-3</v>
      </c>
      <c r="D31" s="24">
        <f t="shared" si="2"/>
        <v>0</v>
      </c>
    </row>
    <row r="32" spans="2:7" ht="25.5">
      <c r="B32" s="36" t="s">
        <v>153</v>
      </c>
      <c r="C32" s="25">
        <v>3.2000000000000001E-2</v>
      </c>
      <c r="D32" s="24">
        <f t="shared" si="2"/>
        <v>0</v>
      </c>
    </row>
    <row r="33" spans="2:4" ht="25.5">
      <c r="B33" s="36" t="s">
        <v>154</v>
      </c>
      <c r="C33" s="25">
        <v>1.6000000000000001E-3</v>
      </c>
      <c r="D33" s="24">
        <f t="shared" si="2"/>
        <v>0</v>
      </c>
    </row>
    <row r="34" spans="2:4" ht="25.5">
      <c r="B34" s="36" t="s">
        <v>155</v>
      </c>
      <c r="C34" s="25">
        <v>8.0000000000000002E-3</v>
      </c>
      <c r="D34" s="24">
        <f t="shared" si="2"/>
        <v>0</v>
      </c>
    </row>
    <row r="35" spans="2:4" ht="25.5">
      <c r="B35" s="36" t="s">
        <v>156</v>
      </c>
      <c r="C35" s="25">
        <v>4.0000000000000002E-4</v>
      </c>
      <c r="D35" s="24">
        <f t="shared" si="2"/>
        <v>0</v>
      </c>
    </row>
    <row r="36" spans="2:4" ht="13.5" thickBot="1">
      <c r="B36" s="26" t="s">
        <v>157</v>
      </c>
      <c r="C36" s="37">
        <f>SUM(C30:C35)</f>
        <v>4.7839999999999994E-2</v>
      </c>
      <c r="D36" s="28">
        <f>SUM(D30:D35)</f>
        <v>0</v>
      </c>
    </row>
    <row r="37" spans="2:4">
      <c r="B37" s="29" t="s">
        <v>158</v>
      </c>
      <c r="C37" s="29"/>
      <c r="D37" s="30"/>
    </row>
    <row r="38" spans="2:4">
      <c r="B38" s="22" t="s">
        <v>159</v>
      </c>
      <c r="C38" s="25">
        <f>C18*C28</f>
        <v>8.8033592222222234E-2</v>
      </c>
      <c r="D38" s="24">
        <f>ROUND(C38*D$6,2)</f>
        <v>0</v>
      </c>
    </row>
    <row r="39" spans="2:4" ht="13.5" thickBot="1">
      <c r="B39" s="31" t="s">
        <v>160</v>
      </c>
      <c r="C39" s="33">
        <f>C38</f>
        <v>8.8033592222222234E-2</v>
      </c>
      <c r="D39" s="32">
        <f>D38</f>
        <v>0</v>
      </c>
    </row>
    <row r="40" spans="2:4">
      <c r="B40" s="29" t="s">
        <v>161</v>
      </c>
      <c r="C40" s="363"/>
      <c r="D40" s="364"/>
    </row>
    <row r="41" spans="2:4" ht="25.5">
      <c r="B41" s="36" t="s">
        <v>162</v>
      </c>
      <c r="C41" s="365">
        <f>C30*C11</f>
        <v>3.3360000000000003E-4</v>
      </c>
      <c r="D41" s="366">
        <f>ROUND(C41*D$6,2)</f>
        <v>0</v>
      </c>
    </row>
    <row r="42" spans="2:4" ht="25.5">
      <c r="B42" s="36" t="s">
        <v>163</v>
      </c>
      <c r="C42" s="365">
        <f>C24*C11</f>
        <v>2.6666666666666668E-4</v>
      </c>
      <c r="D42" s="366">
        <f>ROUND(C42*D$6,2)</f>
        <v>0</v>
      </c>
    </row>
    <row r="43" spans="2:4" ht="13.5" thickBot="1">
      <c r="B43" s="31" t="s">
        <v>164</v>
      </c>
      <c r="C43" s="367">
        <f>SUM(C41:C42)</f>
        <v>6.0026666666666666E-4</v>
      </c>
      <c r="D43" s="368">
        <f>SUM(D41:D42)</f>
        <v>0</v>
      </c>
    </row>
    <row r="44" spans="2:4">
      <c r="B44" s="29" t="s">
        <v>165</v>
      </c>
      <c r="C44" s="369"/>
      <c r="D44" s="370"/>
    </row>
    <row r="45" spans="2:4" ht="25.5">
      <c r="B45" s="36" t="s">
        <v>166</v>
      </c>
      <c r="C45" s="371">
        <f>C18*(13/12)*(4/12)*2/100</f>
        <v>2.5855555555555558E-3</v>
      </c>
      <c r="D45" s="366">
        <f>ROUND(C45*D$6,2)</f>
        <v>0</v>
      </c>
    </row>
    <row r="46" spans="2:4">
      <c r="B46" s="38" t="s">
        <v>167</v>
      </c>
      <c r="C46" s="372">
        <f>C45</f>
        <v>2.5855555555555558E-3</v>
      </c>
      <c r="D46" s="373">
        <f>D45</f>
        <v>0</v>
      </c>
    </row>
    <row r="47" spans="2:4" ht="13.5" thickBot="1">
      <c r="B47" s="40" t="s">
        <v>168</v>
      </c>
      <c r="C47" s="374">
        <f>C18+C28+C36+C39+C43+C46</f>
        <v>0.74296330333333349</v>
      </c>
      <c r="D47" s="375">
        <f>D18+D28+D36+D39+D43+D46</f>
        <v>0</v>
      </c>
    </row>
    <row r="48" spans="2:4" ht="13.5" thickBot="1">
      <c r="B48" s="17"/>
      <c r="C48" s="17"/>
      <c r="D48" s="18"/>
    </row>
    <row r="49" spans="2:4" ht="13.5" thickBot="1">
      <c r="B49" s="42" t="s">
        <v>169</v>
      </c>
      <c r="C49" s="43"/>
      <c r="D49" s="44">
        <f>D6+D47</f>
        <v>0</v>
      </c>
    </row>
    <row r="50" spans="2:4" ht="13.5" thickBot="1">
      <c r="B50" s="433"/>
      <c r="C50" s="433"/>
      <c r="D50" s="434"/>
    </row>
    <row r="51" spans="2:4">
      <c r="B51" s="436" t="s">
        <v>170</v>
      </c>
      <c r="C51" s="437"/>
      <c r="D51" s="438"/>
    </row>
    <row r="52" spans="2:4">
      <c r="B52" s="439" t="s">
        <v>171</v>
      </c>
      <c r="C52" s="435"/>
      <c r="D52" s="13"/>
    </row>
    <row r="53" spans="2:4">
      <c r="B53" s="440" t="s">
        <v>172</v>
      </c>
      <c r="C53" s="210"/>
      <c r="D53" s="24">
        <f>-20%*D52</f>
        <v>0</v>
      </c>
    </row>
    <row r="54" spans="2:4">
      <c r="B54" s="439" t="s">
        <v>173</v>
      </c>
      <c r="C54" s="435"/>
      <c r="D54" s="441"/>
    </row>
    <row r="55" spans="2:4">
      <c r="B55" s="440" t="s">
        <v>174</v>
      </c>
      <c r="C55" s="210"/>
      <c r="D55" s="24">
        <f>-6/100*D5</f>
        <v>0</v>
      </c>
    </row>
    <row r="56" spans="2:4">
      <c r="B56" s="440" t="s">
        <v>175</v>
      </c>
      <c r="C56" s="210"/>
      <c r="D56" s="24">
        <f>Uniformes!G23</f>
        <v>0</v>
      </c>
    </row>
    <row r="57" spans="2:4">
      <c r="B57" s="440" t="s">
        <v>176</v>
      </c>
      <c r="C57" s="210"/>
      <c r="D57" s="24">
        <f>'EPIS Comuns'!G13</f>
        <v>0</v>
      </c>
    </row>
    <row r="58" spans="2:4">
      <c r="B58" s="440" t="s">
        <v>177</v>
      </c>
      <c r="C58" s="210"/>
      <c r="D58" s="24">
        <v>0</v>
      </c>
    </row>
    <row r="59" spans="2:4" ht="13.5" thickBot="1">
      <c r="B59" s="15" t="s">
        <v>178</v>
      </c>
      <c r="C59" s="442"/>
      <c r="D59" s="16">
        <f>SUM(D52:D58)</f>
        <v>0</v>
      </c>
    </row>
    <row r="60" spans="2:4" ht="13.5" thickBot="1">
      <c r="B60" s="379"/>
      <c r="C60" s="379"/>
      <c r="D60" s="380"/>
    </row>
    <row r="61" spans="2:4" ht="13.5" thickBot="1">
      <c r="B61" s="51" t="s">
        <v>179</v>
      </c>
      <c r="C61" s="43"/>
      <c r="D61" s="44">
        <f>D49+D59</f>
        <v>0</v>
      </c>
    </row>
    <row r="62" spans="2:4" ht="13.5" thickBot="1">
      <c r="B62" s="17"/>
      <c r="C62" s="17"/>
      <c r="D62" s="18"/>
    </row>
    <row r="63" spans="2:4">
      <c r="B63" s="19" t="s">
        <v>180</v>
      </c>
      <c r="C63" s="19"/>
      <c r="D63" s="10"/>
    </row>
    <row r="64" spans="2:4">
      <c r="B64" s="22" t="s">
        <v>113</v>
      </c>
      <c r="C64" s="25">
        <v>0.1</v>
      </c>
      <c r="D64" s="24">
        <f>ROUND(C64*D$61,2)</f>
        <v>0</v>
      </c>
    </row>
    <row r="65" spans="2:4">
      <c r="B65" s="22" t="s">
        <v>114</v>
      </c>
      <c r="C65" s="25">
        <v>0.05</v>
      </c>
      <c r="D65" s="24">
        <f>ROUND(C65*D$61,2)</f>
        <v>0</v>
      </c>
    </row>
    <row r="66" spans="2:4">
      <c r="B66" s="22" t="s">
        <v>115</v>
      </c>
      <c r="C66" s="25">
        <v>0</v>
      </c>
      <c r="D66" s="24">
        <f>ROUND(C66*D$61,2)</f>
        <v>0</v>
      </c>
    </row>
    <row r="67" spans="2:4" ht="13.5" thickBot="1">
      <c r="B67" s="40" t="s">
        <v>116</v>
      </c>
      <c r="C67" s="52">
        <f>SUM(C64:C66)</f>
        <v>0.15000000000000002</v>
      </c>
      <c r="D67" s="16">
        <f>SUM(D64:D66)</f>
        <v>0</v>
      </c>
    </row>
    <row r="68" spans="2:4" ht="13.5" thickBot="1">
      <c r="B68" s="17"/>
      <c r="C68" s="17"/>
      <c r="D68" s="18"/>
    </row>
    <row r="69" spans="2:4">
      <c r="B69" s="19" t="s">
        <v>181</v>
      </c>
      <c r="C69" s="19"/>
      <c r="D69" s="10"/>
    </row>
    <row r="70" spans="2:4">
      <c r="B70" s="22" t="s">
        <v>118</v>
      </c>
      <c r="C70" s="23">
        <v>0.05</v>
      </c>
      <c r="D70" s="24">
        <f>ROUND((D61+D67)/(1-C73)*C70,2)</f>
        <v>0</v>
      </c>
    </row>
    <row r="71" spans="2:4">
      <c r="B71" s="22" t="s">
        <v>119</v>
      </c>
      <c r="C71" s="23">
        <v>7.5999999999999998E-2</v>
      </c>
      <c r="D71" s="24">
        <f>ROUND((D61+D67)/(1-C73)*C71,2)</f>
        <v>0</v>
      </c>
    </row>
    <row r="72" spans="2:4">
      <c r="B72" s="22" t="s">
        <v>120</v>
      </c>
      <c r="C72" s="23">
        <v>1.6500000000000001E-2</v>
      </c>
      <c r="D72" s="24">
        <f>ROUND((D61+D67)/(1-C73)*C72,2)</f>
        <v>0</v>
      </c>
    </row>
    <row r="73" spans="2:4" ht="13.5" thickBot="1">
      <c r="B73" s="40" t="s">
        <v>121</v>
      </c>
      <c r="C73" s="41">
        <f>SUM(C70:C72)</f>
        <v>0.14250000000000002</v>
      </c>
      <c r="D73" s="16">
        <f>SUM(D70:D72)</f>
        <v>0</v>
      </c>
    </row>
    <row r="74" spans="2:4" ht="13.5" thickBot="1">
      <c r="B74" s="17"/>
      <c r="C74" s="17"/>
      <c r="D74" s="18"/>
    </row>
    <row r="75" spans="2:4" ht="13.5" thickBot="1">
      <c r="B75" s="53" t="s">
        <v>182</v>
      </c>
      <c r="C75" s="54"/>
      <c r="D75" s="55">
        <f>ROUND(D61+D67+D73,2)</f>
        <v>0</v>
      </c>
    </row>
  </sheetData>
  <mergeCells count="3">
    <mergeCell ref="B1:D1"/>
    <mergeCell ref="B2:D2"/>
    <mergeCell ref="C3:D3"/>
  </mergeCells>
  <pageMargins left="0.7" right="0.7" top="0.75" bottom="0.75" header="0.3" footer="0.3"/>
  <pageSetup paperSize="9" scale="65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37EC68-C294-4853-8FB1-C5E45AC53BE2}">
  <dimension ref="B1:G75"/>
  <sheetViews>
    <sheetView view="pageBreakPreview" topLeftCell="A33" zoomScaleSheetLayoutView="100" workbookViewId="0">
      <selection activeCell="I53" sqref="I53"/>
    </sheetView>
  </sheetViews>
  <sheetFormatPr defaultColWidth="9.140625" defaultRowHeight="12.75"/>
  <cols>
    <col min="1" max="1" width="4.85546875" style="4" customWidth="1"/>
    <col min="2" max="2" width="56.140625" style="4" customWidth="1"/>
    <col min="3" max="3" width="8.85546875" style="4" customWidth="1"/>
    <col min="4" max="4" width="8.85546875" style="8" bestFit="1" customWidth="1"/>
    <col min="5" max="5" width="5.28515625" style="4" customWidth="1"/>
    <col min="6" max="16384" width="9.140625" style="4"/>
  </cols>
  <sheetData>
    <row r="1" spans="2:4" ht="54.75" customHeight="1" thickBot="1">
      <c r="B1" s="477" t="s">
        <v>0</v>
      </c>
      <c r="C1" s="477"/>
      <c r="D1" s="477"/>
    </row>
    <row r="2" spans="2:4" ht="21.75" customHeight="1" thickBot="1">
      <c r="B2" s="478" t="s">
        <v>107</v>
      </c>
      <c r="C2" s="479"/>
      <c r="D2" s="480"/>
    </row>
    <row r="3" spans="2:4" ht="13.5" thickBot="1">
      <c r="B3" s="108" t="s">
        <v>184</v>
      </c>
      <c r="C3" s="481" t="s">
        <v>109</v>
      </c>
      <c r="D3" s="482"/>
    </row>
    <row r="4" spans="2:4">
      <c r="B4" s="9" t="s">
        <v>126</v>
      </c>
      <c r="C4" s="9"/>
      <c r="D4" s="10"/>
    </row>
    <row r="5" spans="2:4">
      <c r="B5" s="11" t="s">
        <v>127</v>
      </c>
      <c r="C5" s="12"/>
      <c r="D5" s="13"/>
    </row>
    <row r="6" spans="2:4" ht="13.5" thickBot="1">
      <c r="B6" s="14" t="s">
        <v>128</v>
      </c>
      <c r="C6" s="15"/>
      <c r="D6" s="16">
        <f>D5</f>
        <v>0</v>
      </c>
    </row>
    <row r="7" spans="2:4" ht="13.5" thickBot="1">
      <c r="B7" s="17"/>
      <c r="C7" s="17"/>
      <c r="D7" s="18"/>
    </row>
    <row r="8" spans="2:4">
      <c r="B8" s="19" t="s">
        <v>129</v>
      </c>
      <c r="C8" s="19"/>
      <c r="D8" s="10"/>
    </row>
    <row r="9" spans="2:4">
      <c r="B9" s="20" t="s">
        <v>130</v>
      </c>
      <c r="C9" s="20"/>
      <c r="D9" s="21"/>
    </row>
    <row r="10" spans="2:4">
      <c r="B10" s="22" t="s">
        <v>131</v>
      </c>
      <c r="C10" s="23">
        <v>0.2</v>
      </c>
      <c r="D10" s="24">
        <f>ROUND(C10*D$6,2)</f>
        <v>0</v>
      </c>
    </row>
    <row r="11" spans="2:4">
      <c r="B11" s="22" t="s">
        <v>132</v>
      </c>
      <c r="C11" s="25">
        <v>0.08</v>
      </c>
      <c r="D11" s="24">
        <f t="shared" ref="D11:D17" si="0">ROUND(C11*D$6,2)</f>
        <v>0</v>
      </c>
    </row>
    <row r="12" spans="2:4">
      <c r="B12" s="22" t="s">
        <v>133</v>
      </c>
      <c r="C12" s="23">
        <v>1.4999999999999999E-2</v>
      </c>
      <c r="D12" s="24">
        <f t="shared" si="0"/>
        <v>0</v>
      </c>
    </row>
    <row r="13" spans="2:4">
      <c r="B13" s="22" t="s">
        <v>134</v>
      </c>
      <c r="C13" s="23">
        <v>0.01</v>
      </c>
      <c r="D13" s="24">
        <f t="shared" si="0"/>
        <v>0</v>
      </c>
    </row>
    <row r="14" spans="2:4">
      <c r="B14" s="22" t="s">
        <v>135</v>
      </c>
      <c r="C14" s="23">
        <v>2E-3</v>
      </c>
      <c r="D14" s="24">
        <f t="shared" si="0"/>
        <v>0</v>
      </c>
    </row>
    <row r="15" spans="2:4">
      <c r="B15" s="22" t="s">
        <v>136</v>
      </c>
      <c r="C15" s="23">
        <v>6.0000000000000001E-3</v>
      </c>
      <c r="D15" s="24">
        <f t="shared" si="0"/>
        <v>0</v>
      </c>
    </row>
    <row r="16" spans="2:4">
      <c r="B16" s="22" t="s">
        <v>137</v>
      </c>
      <c r="C16" s="23">
        <v>2.5000000000000001E-2</v>
      </c>
      <c r="D16" s="24">
        <f t="shared" si="0"/>
        <v>0</v>
      </c>
    </row>
    <row r="17" spans="2:7">
      <c r="B17" s="22" t="s">
        <v>138</v>
      </c>
      <c r="C17" s="23">
        <v>0.02</v>
      </c>
      <c r="D17" s="24">
        <f t="shared" si="0"/>
        <v>0</v>
      </c>
    </row>
    <row r="18" spans="2:7" ht="13.5" thickBot="1">
      <c r="B18" s="26" t="s">
        <v>139</v>
      </c>
      <c r="C18" s="27">
        <f>SUM(C10:C17)</f>
        <v>0.3580000000000001</v>
      </c>
      <c r="D18" s="28">
        <f>SUM(D10:D17)</f>
        <v>0</v>
      </c>
    </row>
    <row r="19" spans="2:7">
      <c r="B19" s="29" t="s">
        <v>140</v>
      </c>
      <c r="C19" s="29"/>
      <c r="D19" s="30"/>
    </row>
    <row r="20" spans="2:7">
      <c r="B20" s="22" t="s">
        <v>141</v>
      </c>
      <c r="C20" s="25">
        <f>1/12</f>
        <v>8.3333333333333329E-2</v>
      </c>
      <c r="D20" s="24">
        <f t="shared" ref="D20:D27" si="1">ROUND(C20*D$6,2)</f>
        <v>0</v>
      </c>
    </row>
    <row r="21" spans="2:7">
      <c r="B21" s="22" t="s">
        <v>142</v>
      </c>
      <c r="C21" s="25">
        <f>(1+1/3)/12</f>
        <v>0.1111111111111111</v>
      </c>
      <c r="D21" s="24">
        <f t="shared" si="1"/>
        <v>0</v>
      </c>
    </row>
    <row r="22" spans="2:7">
      <c r="B22" s="22" t="s">
        <v>143</v>
      </c>
      <c r="C22" s="25">
        <v>1.9400000000000001E-2</v>
      </c>
      <c r="D22" s="24">
        <f t="shared" si="1"/>
        <v>0</v>
      </c>
    </row>
    <row r="23" spans="2:7">
      <c r="B23" s="22" t="s">
        <v>144</v>
      </c>
      <c r="C23" s="25">
        <f>5/30/12</f>
        <v>1.3888888888888888E-2</v>
      </c>
      <c r="D23" s="24">
        <f t="shared" si="1"/>
        <v>0</v>
      </c>
    </row>
    <row r="24" spans="2:7">
      <c r="B24" s="22" t="s">
        <v>145</v>
      </c>
      <c r="C24" s="25">
        <f>15/30/12*8%</f>
        <v>3.3333333333333331E-3</v>
      </c>
      <c r="D24" s="24">
        <f t="shared" si="1"/>
        <v>0</v>
      </c>
    </row>
    <row r="25" spans="2:7">
      <c r="B25" s="22" t="s">
        <v>146</v>
      </c>
      <c r="C25" s="25">
        <f>5/30/12</f>
        <v>1.3888888888888888E-2</v>
      </c>
      <c r="D25" s="24">
        <f t="shared" si="1"/>
        <v>0</v>
      </c>
      <c r="G25" s="56"/>
    </row>
    <row r="26" spans="2:7">
      <c r="B26" s="22" t="s">
        <v>147</v>
      </c>
      <c r="C26" s="25">
        <f>C21*0.333*2%</f>
        <v>7.3999999999999999E-4</v>
      </c>
      <c r="D26" s="24">
        <f t="shared" si="1"/>
        <v>0</v>
      </c>
    </row>
    <row r="27" spans="2:7">
      <c r="B27" s="22" t="s">
        <v>148</v>
      </c>
      <c r="C27" s="25">
        <f>5/30/12*0.015</f>
        <v>2.0833333333333332E-4</v>
      </c>
      <c r="D27" s="24">
        <f t="shared" si="1"/>
        <v>0</v>
      </c>
    </row>
    <row r="28" spans="2:7" ht="13.5" thickBot="1">
      <c r="B28" s="31" t="s">
        <v>149</v>
      </c>
      <c r="C28" s="33">
        <f>SUM(C20:C27)</f>
        <v>0.24590388888888887</v>
      </c>
      <c r="D28" s="32">
        <f>SUM(D20:D27)</f>
        <v>0</v>
      </c>
    </row>
    <row r="29" spans="2:7">
      <c r="B29" s="34" t="s">
        <v>150</v>
      </c>
      <c r="C29" s="34"/>
      <c r="D29" s="35"/>
    </row>
    <row r="30" spans="2:7">
      <c r="B30" s="22" t="s">
        <v>151</v>
      </c>
      <c r="C30" s="25">
        <v>4.1700000000000001E-3</v>
      </c>
      <c r="D30" s="24">
        <f t="shared" ref="D30:D35" si="2">ROUND(C30*D$6,2)</f>
        <v>0</v>
      </c>
    </row>
    <row r="31" spans="2:7">
      <c r="B31" s="22" t="s">
        <v>152</v>
      </c>
      <c r="C31" s="57">
        <v>1.67E-3</v>
      </c>
      <c r="D31" s="24">
        <f t="shared" si="2"/>
        <v>0</v>
      </c>
    </row>
    <row r="32" spans="2:7" ht="25.5">
      <c r="B32" s="36" t="s">
        <v>153</v>
      </c>
      <c r="C32" s="25">
        <v>3.2000000000000001E-2</v>
      </c>
      <c r="D32" s="24">
        <f t="shared" si="2"/>
        <v>0</v>
      </c>
    </row>
    <row r="33" spans="2:4" ht="25.5">
      <c r="B33" s="36" t="s">
        <v>154</v>
      </c>
      <c r="C33" s="25">
        <v>1.6000000000000001E-3</v>
      </c>
      <c r="D33" s="24">
        <f t="shared" si="2"/>
        <v>0</v>
      </c>
    </row>
    <row r="34" spans="2:4" ht="25.5">
      <c r="B34" s="36" t="s">
        <v>155</v>
      </c>
      <c r="C34" s="25">
        <v>8.0000000000000002E-3</v>
      </c>
      <c r="D34" s="24">
        <f t="shared" si="2"/>
        <v>0</v>
      </c>
    </row>
    <row r="35" spans="2:4" ht="25.5">
      <c r="B35" s="36" t="s">
        <v>156</v>
      </c>
      <c r="C35" s="25">
        <v>4.0000000000000002E-4</v>
      </c>
      <c r="D35" s="24">
        <f t="shared" si="2"/>
        <v>0</v>
      </c>
    </row>
    <row r="36" spans="2:4" ht="13.5" thickBot="1">
      <c r="B36" s="26" t="s">
        <v>157</v>
      </c>
      <c r="C36" s="37">
        <f>SUM(C30:C35)</f>
        <v>4.7839999999999994E-2</v>
      </c>
      <c r="D36" s="28">
        <f>SUM(D30:D35)</f>
        <v>0</v>
      </c>
    </row>
    <row r="37" spans="2:4">
      <c r="B37" s="29" t="s">
        <v>158</v>
      </c>
      <c r="C37" s="29"/>
      <c r="D37" s="30"/>
    </row>
    <row r="38" spans="2:4">
      <c r="B38" s="22" t="s">
        <v>159</v>
      </c>
      <c r="C38" s="25">
        <f>C18*C28</f>
        <v>8.8033592222222234E-2</v>
      </c>
      <c r="D38" s="24">
        <f>ROUND(C38*D$6,2)</f>
        <v>0</v>
      </c>
    </row>
    <row r="39" spans="2:4" ht="13.5" thickBot="1">
      <c r="B39" s="31" t="s">
        <v>160</v>
      </c>
      <c r="C39" s="33">
        <f>C38</f>
        <v>8.8033592222222234E-2</v>
      </c>
      <c r="D39" s="32">
        <f>D38</f>
        <v>0</v>
      </c>
    </row>
    <row r="40" spans="2:4">
      <c r="B40" s="29" t="s">
        <v>161</v>
      </c>
      <c r="C40" s="29"/>
      <c r="D40" s="30"/>
    </row>
    <row r="41" spans="2:4" ht="25.5">
      <c r="B41" s="36" t="s">
        <v>162</v>
      </c>
      <c r="C41" s="58">
        <f>C30*C11</f>
        <v>3.3360000000000003E-4</v>
      </c>
      <c r="D41" s="24">
        <f>ROUND(C41*D$6,2)</f>
        <v>0</v>
      </c>
    </row>
    <row r="42" spans="2:4" ht="25.5">
      <c r="B42" s="36" t="s">
        <v>163</v>
      </c>
      <c r="C42" s="58">
        <f>C24*C11</f>
        <v>2.6666666666666668E-4</v>
      </c>
      <c r="D42" s="24">
        <f>ROUND(C42*D$6,2)</f>
        <v>0</v>
      </c>
    </row>
    <row r="43" spans="2:4" ht="13.5" thickBot="1">
      <c r="B43" s="31" t="s">
        <v>164</v>
      </c>
      <c r="C43" s="33">
        <f>SUM(C41:C42)</f>
        <v>6.0026666666666666E-4</v>
      </c>
      <c r="D43" s="32">
        <f>SUM(D41:D42)</f>
        <v>0</v>
      </c>
    </row>
    <row r="44" spans="2:4">
      <c r="B44" s="29" t="s">
        <v>165</v>
      </c>
      <c r="C44" s="29"/>
      <c r="D44" s="30"/>
    </row>
    <row r="45" spans="2:4" ht="25.5">
      <c r="B45" s="36" t="s">
        <v>166</v>
      </c>
      <c r="C45" s="25">
        <f>C18*(13/12)*(4/12)*2/100</f>
        <v>2.5855555555555558E-3</v>
      </c>
      <c r="D45" s="24">
        <f>ROUND(C45*D$6,2)</f>
        <v>0</v>
      </c>
    </row>
    <row r="46" spans="2:4">
      <c r="B46" s="38" t="s">
        <v>167</v>
      </c>
      <c r="C46" s="59">
        <f>C45</f>
        <v>2.5855555555555558E-3</v>
      </c>
      <c r="D46" s="39">
        <f>D45</f>
        <v>0</v>
      </c>
    </row>
    <row r="47" spans="2:4" ht="13.5" thickBot="1">
      <c r="B47" s="40" t="s">
        <v>168</v>
      </c>
      <c r="C47" s="52">
        <f>C18+C28+C36+C39+C43+C46</f>
        <v>0.74296330333333349</v>
      </c>
      <c r="D47" s="16">
        <f>D18+D28+D36+D39+D43+D46</f>
        <v>0</v>
      </c>
    </row>
    <row r="48" spans="2:4" ht="13.5" thickBot="1">
      <c r="B48" s="17"/>
      <c r="C48" s="17"/>
      <c r="D48" s="18"/>
    </row>
    <row r="49" spans="2:4" ht="13.5" thickBot="1">
      <c r="B49" s="42" t="s">
        <v>169</v>
      </c>
      <c r="C49" s="43"/>
      <c r="D49" s="44">
        <f>D6+D47</f>
        <v>0</v>
      </c>
    </row>
    <row r="50" spans="2:4" ht="13.5" thickBot="1">
      <c r="B50" s="17"/>
      <c r="C50" s="17"/>
      <c r="D50" s="18"/>
    </row>
    <row r="51" spans="2:4">
      <c r="B51" s="19" t="s">
        <v>170</v>
      </c>
      <c r="C51" s="19"/>
      <c r="D51" s="10"/>
    </row>
    <row r="52" spans="2:4">
      <c r="B52" s="45" t="s">
        <v>171</v>
      </c>
      <c r="C52" s="46"/>
      <c r="D52" s="47"/>
    </row>
    <row r="53" spans="2:4">
      <c r="B53" s="36" t="s">
        <v>172</v>
      </c>
      <c r="C53" s="48"/>
      <c r="D53" s="24">
        <f>-20%*D52</f>
        <v>0</v>
      </c>
    </row>
    <row r="54" spans="2:4">
      <c r="B54" s="49" t="s">
        <v>173</v>
      </c>
      <c r="C54" s="48"/>
      <c r="D54" s="50"/>
    </row>
    <row r="55" spans="2:4">
      <c r="B55" s="36" t="s">
        <v>174</v>
      </c>
      <c r="C55" s="48"/>
      <c r="D55" s="50"/>
    </row>
    <row r="56" spans="2:4">
      <c r="B56" s="79" t="s">
        <v>175</v>
      </c>
      <c r="C56" s="80"/>
      <c r="D56" s="50">
        <f>Uniformes!G12</f>
        <v>0</v>
      </c>
    </row>
    <row r="57" spans="2:4">
      <c r="B57" s="79" t="s">
        <v>176</v>
      </c>
      <c r="C57" s="80"/>
      <c r="D57" s="50"/>
    </row>
    <row r="58" spans="2:4">
      <c r="B58" s="79" t="s">
        <v>177</v>
      </c>
      <c r="C58" s="80"/>
      <c r="D58" s="50"/>
    </row>
    <row r="59" spans="2:4" ht="13.5" thickBot="1">
      <c r="B59" s="14" t="s">
        <v>178</v>
      </c>
      <c r="C59" s="15"/>
      <c r="D59" s="16">
        <f>SUM(D52:D58)</f>
        <v>0</v>
      </c>
    </row>
    <row r="60" spans="2:4" ht="13.5" thickBot="1">
      <c r="B60" s="17"/>
      <c r="C60" s="17"/>
      <c r="D60" s="18"/>
    </row>
    <row r="61" spans="2:4" ht="13.5" thickBot="1">
      <c r="B61" s="51" t="s">
        <v>179</v>
      </c>
      <c r="C61" s="43"/>
      <c r="D61" s="44">
        <f>D49+D59</f>
        <v>0</v>
      </c>
    </row>
    <row r="62" spans="2:4" ht="13.5" thickBot="1">
      <c r="B62" s="17"/>
      <c r="C62" s="17"/>
      <c r="D62" s="18"/>
    </row>
    <row r="63" spans="2:4">
      <c r="B63" s="19" t="s">
        <v>180</v>
      </c>
      <c r="C63" s="19"/>
      <c r="D63" s="10"/>
    </row>
    <row r="64" spans="2:4">
      <c r="B64" s="22" t="s">
        <v>113</v>
      </c>
      <c r="C64" s="25">
        <v>0.1</v>
      </c>
      <c r="D64" s="24">
        <f>ROUND(C64*D$61,2)</f>
        <v>0</v>
      </c>
    </row>
    <row r="65" spans="2:4">
      <c r="B65" s="22" t="s">
        <v>114</v>
      </c>
      <c r="C65" s="25">
        <v>0.05</v>
      </c>
      <c r="D65" s="24">
        <f>ROUND(C65*D$61,2)</f>
        <v>0</v>
      </c>
    </row>
    <row r="66" spans="2:4">
      <c r="B66" s="22" t="s">
        <v>115</v>
      </c>
      <c r="C66" s="25">
        <v>0</v>
      </c>
      <c r="D66" s="24">
        <f>ROUND(C66*D$61,2)</f>
        <v>0</v>
      </c>
    </row>
    <row r="67" spans="2:4" ht="13.5" thickBot="1">
      <c r="B67" s="40" t="s">
        <v>116</v>
      </c>
      <c r="C67" s="52">
        <f>SUM(C64:C66)</f>
        <v>0.15000000000000002</v>
      </c>
      <c r="D67" s="16">
        <f>SUM(D64:D66)</f>
        <v>0</v>
      </c>
    </row>
    <row r="68" spans="2:4" ht="13.5" thickBot="1">
      <c r="B68" s="17"/>
      <c r="C68" s="17"/>
      <c r="D68" s="18"/>
    </row>
    <row r="69" spans="2:4">
      <c r="B69" s="19" t="s">
        <v>181</v>
      </c>
      <c r="C69" s="19"/>
      <c r="D69" s="10"/>
    </row>
    <row r="70" spans="2:4">
      <c r="B70" s="22" t="s">
        <v>118</v>
      </c>
      <c r="C70" s="23">
        <v>0.05</v>
      </c>
      <c r="D70" s="24">
        <f>ROUND((D61+D67)/(1-C73)*C70,2)</f>
        <v>0</v>
      </c>
    </row>
    <row r="71" spans="2:4">
      <c r="B71" s="22" t="s">
        <v>119</v>
      </c>
      <c r="C71" s="23">
        <v>7.5999999999999998E-2</v>
      </c>
      <c r="D71" s="24">
        <f>ROUND((D61+D67)/(1-C73)*C71,2)</f>
        <v>0</v>
      </c>
    </row>
    <row r="72" spans="2:4">
      <c r="B72" s="22" t="s">
        <v>120</v>
      </c>
      <c r="C72" s="23">
        <v>1.6500000000000001E-2</v>
      </c>
      <c r="D72" s="24">
        <f>ROUND((D61+D67)/(1-C73)*C72,2)</f>
        <v>0</v>
      </c>
    </row>
    <row r="73" spans="2:4" ht="18.75" customHeight="1" thickBot="1">
      <c r="B73" s="40" t="s">
        <v>121</v>
      </c>
      <c r="C73" s="41">
        <f>SUM(C70:C72)</f>
        <v>0.14250000000000002</v>
      </c>
      <c r="D73" s="16">
        <f>SUM(D70:D72)</f>
        <v>0</v>
      </c>
    </row>
    <row r="74" spans="2:4" ht="13.5" thickBot="1">
      <c r="B74" s="17"/>
      <c r="C74" s="17"/>
      <c r="D74" s="18"/>
    </row>
    <row r="75" spans="2:4" ht="17.25" customHeight="1" thickBot="1">
      <c r="B75" s="53" t="s">
        <v>182</v>
      </c>
      <c r="C75" s="54"/>
      <c r="D75" s="55">
        <f>ROUND(D61+D67+D73,2)</f>
        <v>0</v>
      </c>
    </row>
  </sheetData>
  <mergeCells count="3">
    <mergeCell ref="B1:D1"/>
    <mergeCell ref="B2:D2"/>
    <mergeCell ref="C3:D3"/>
  </mergeCells>
  <pageMargins left="0.511811024" right="0.511811024" top="0.78740157499999996" bottom="0.78740157499999996" header="0.31496062000000002" footer="0.31496062000000002"/>
  <pageSetup paperSize="9" scale="65" orientation="portrait" r:id="rId1"/>
  <colBreaks count="1" manualBreakCount="1">
    <brk id="5" max="1048575" man="1"/>
  </colBreaks>
  <drawing r:id="rId2"/>
  <legacyDrawing r:id="rId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37C7CE-E558-4778-AC84-8C3A7A88A9E8}">
  <dimension ref="B1:G75"/>
  <sheetViews>
    <sheetView view="pageBreakPreview" zoomScaleSheetLayoutView="100" workbookViewId="0">
      <selection activeCell="I49" sqref="I49"/>
    </sheetView>
  </sheetViews>
  <sheetFormatPr defaultColWidth="9.140625" defaultRowHeight="12.75"/>
  <cols>
    <col min="1" max="1" width="4.85546875" style="4" customWidth="1"/>
    <col min="2" max="2" width="56.140625" style="4" customWidth="1"/>
    <col min="3" max="3" width="8.85546875" style="4" customWidth="1"/>
    <col min="4" max="4" width="8.85546875" style="8" bestFit="1" customWidth="1"/>
    <col min="5" max="5" width="5.28515625" style="4" customWidth="1"/>
    <col min="6" max="16384" width="9.140625" style="4"/>
  </cols>
  <sheetData>
    <row r="1" spans="2:4" ht="54.75" customHeight="1" thickBot="1">
      <c r="B1" s="477" t="s">
        <v>0</v>
      </c>
      <c r="C1" s="477"/>
      <c r="D1" s="477"/>
    </row>
    <row r="2" spans="2:4" ht="21.75" customHeight="1" thickBot="1">
      <c r="B2" s="478" t="s">
        <v>107</v>
      </c>
      <c r="C2" s="479"/>
      <c r="D2" s="480"/>
    </row>
    <row r="3" spans="2:4" ht="13.5" thickBot="1">
      <c r="B3" s="108" t="s">
        <v>185</v>
      </c>
      <c r="C3" s="481" t="s">
        <v>109</v>
      </c>
      <c r="D3" s="482"/>
    </row>
    <row r="4" spans="2:4">
      <c r="B4" s="9" t="s">
        <v>126</v>
      </c>
      <c r="C4" s="9"/>
      <c r="D4" s="10"/>
    </row>
    <row r="5" spans="2:4">
      <c r="B5" s="11" t="s">
        <v>127</v>
      </c>
      <c r="C5" s="12"/>
      <c r="D5" s="13"/>
    </row>
    <row r="6" spans="2:4" ht="13.5" thickBot="1">
      <c r="B6" s="14" t="s">
        <v>128</v>
      </c>
      <c r="C6" s="15"/>
      <c r="D6" s="16">
        <f>D5</f>
        <v>0</v>
      </c>
    </row>
    <row r="7" spans="2:4" ht="13.5" thickBot="1">
      <c r="B7" s="17"/>
      <c r="C7" s="17"/>
      <c r="D7" s="18"/>
    </row>
    <row r="8" spans="2:4">
      <c r="B8" s="19" t="s">
        <v>129</v>
      </c>
      <c r="C8" s="19"/>
      <c r="D8" s="10"/>
    </row>
    <row r="9" spans="2:4">
      <c r="B9" s="20" t="s">
        <v>130</v>
      </c>
      <c r="C9" s="20"/>
      <c r="D9" s="21"/>
    </row>
    <row r="10" spans="2:4">
      <c r="B10" s="22" t="s">
        <v>131</v>
      </c>
      <c r="C10" s="23">
        <v>0.2</v>
      </c>
      <c r="D10" s="24">
        <f>ROUND(C10*D$6,2)</f>
        <v>0</v>
      </c>
    </row>
    <row r="11" spans="2:4">
      <c r="B11" s="22" t="s">
        <v>132</v>
      </c>
      <c r="C11" s="25">
        <v>0.08</v>
      </c>
      <c r="D11" s="24">
        <f t="shared" ref="D11:D17" si="0">ROUND(C11*D$6,2)</f>
        <v>0</v>
      </c>
    </row>
    <row r="12" spans="2:4">
      <c r="B12" s="22" t="s">
        <v>133</v>
      </c>
      <c r="C12" s="23">
        <v>1.4999999999999999E-2</v>
      </c>
      <c r="D12" s="24">
        <f t="shared" si="0"/>
        <v>0</v>
      </c>
    </row>
    <row r="13" spans="2:4">
      <c r="B13" s="22" t="s">
        <v>134</v>
      </c>
      <c r="C13" s="23">
        <v>0.01</v>
      </c>
      <c r="D13" s="24">
        <f t="shared" si="0"/>
        <v>0</v>
      </c>
    </row>
    <row r="14" spans="2:4">
      <c r="B14" s="22" t="s">
        <v>135</v>
      </c>
      <c r="C14" s="23">
        <v>2E-3</v>
      </c>
      <c r="D14" s="24">
        <f t="shared" si="0"/>
        <v>0</v>
      </c>
    </row>
    <row r="15" spans="2:4">
      <c r="B15" s="22" t="s">
        <v>136</v>
      </c>
      <c r="C15" s="23">
        <v>6.0000000000000001E-3</v>
      </c>
      <c r="D15" s="24">
        <f t="shared" si="0"/>
        <v>0</v>
      </c>
    </row>
    <row r="16" spans="2:4">
      <c r="B16" s="22" t="s">
        <v>137</v>
      </c>
      <c r="C16" s="23">
        <v>2.5000000000000001E-2</v>
      </c>
      <c r="D16" s="24">
        <f t="shared" si="0"/>
        <v>0</v>
      </c>
    </row>
    <row r="17" spans="2:7">
      <c r="B17" s="22" t="s">
        <v>138</v>
      </c>
      <c r="C17" s="23">
        <v>0.02</v>
      </c>
      <c r="D17" s="24">
        <f t="shared" si="0"/>
        <v>0</v>
      </c>
    </row>
    <row r="18" spans="2:7" ht="13.5" thickBot="1">
      <c r="B18" s="26" t="s">
        <v>139</v>
      </c>
      <c r="C18" s="27">
        <f>SUM(C10:C17)</f>
        <v>0.3580000000000001</v>
      </c>
      <c r="D18" s="28">
        <f>SUM(D10:D17)</f>
        <v>0</v>
      </c>
    </row>
    <row r="19" spans="2:7">
      <c r="B19" s="29" t="s">
        <v>140</v>
      </c>
      <c r="C19" s="29"/>
      <c r="D19" s="30"/>
    </row>
    <row r="20" spans="2:7">
      <c r="B20" s="22" t="s">
        <v>141</v>
      </c>
      <c r="C20" s="25">
        <f>1/12</f>
        <v>8.3333333333333329E-2</v>
      </c>
      <c r="D20" s="24">
        <f t="shared" ref="D20:D27" si="1">ROUND(C20*D$6,2)</f>
        <v>0</v>
      </c>
    </row>
    <row r="21" spans="2:7">
      <c r="B21" s="22" t="s">
        <v>142</v>
      </c>
      <c r="C21" s="25">
        <f>(1+1/3)/12</f>
        <v>0.1111111111111111</v>
      </c>
      <c r="D21" s="24">
        <f t="shared" si="1"/>
        <v>0</v>
      </c>
    </row>
    <row r="22" spans="2:7">
      <c r="B22" s="22" t="s">
        <v>143</v>
      </c>
      <c r="C22" s="25">
        <v>1.9400000000000001E-2</v>
      </c>
      <c r="D22" s="24">
        <f t="shared" si="1"/>
        <v>0</v>
      </c>
    </row>
    <row r="23" spans="2:7">
      <c r="B23" s="22" t="s">
        <v>144</v>
      </c>
      <c r="C23" s="25">
        <f>5/30/12</f>
        <v>1.3888888888888888E-2</v>
      </c>
      <c r="D23" s="24">
        <f t="shared" si="1"/>
        <v>0</v>
      </c>
    </row>
    <row r="24" spans="2:7">
      <c r="B24" s="22" t="s">
        <v>145</v>
      </c>
      <c r="C24" s="25">
        <f>15/30/12*8%</f>
        <v>3.3333333333333331E-3</v>
      </c>
      <c r="D24" s="24">
        <f t="shared" si="1"/>
        <v>0</v>
      </c>
    </row>
    <row r="25" spans="2:7">
      <c r="B25" s="22" t="s">
        <v>146</v>
      </c>
      <c r="C25" s="25">
        <f>5/30/12</f>
        <v>1.3888888888888888E-2</v>
      </c>
      <c r="D25" s="24">
        <f t="shared" si="1"/>
        <v>0</v>
      </c>
      <c r="G25" s="56"/>
    </row>
    <row r="26" spans="2:7">
      <c r="B26" s="22" t="s">
        <v>147</v>
      </c>
      <c r="C26" s="25">
        <f>C21*0.333*2%</f>
        <v>7.3999999999999999E-4</v>
      </c>
      <c r="D26" s="24">
        <f t="shared" si="1"/>
        <v>0</v>
      </c>
    </row>
    <row r="27" spans="2:7">
      <c r="B27" s="22" t="s">
        <v>148</v>
      </c>
      <c r="C27" s="25">
        <f>5/30/12*0.015</f>
        <v>2.0833333333333332E-4</v>
      </c>
      <c r="D27" s="24">
        <f t="shared" si="1"/>
        <v>0</v>
      </c>
    </row>
    <row r="28" spans="2:7" ht="13.5" thickBot="1">
      <c r="B28" s="31" t="s">
        <v>149</v>
      </c>
      <c r="C28" s="33">
        <f>SUM(C20:C27)</f>
        <v>0.24590388888888887</v>
      </c>
      <c r="D28" s="32">
        <f>SUM(D20:D27)</f>
        <v>0</v>
      </c>
    </row>
    <row r="29" spans="2:7">
      <c r="B29" s="34" t="s">
        <v>150</v>
      </c>
      <c r="C29" s="34"/>
      <c r="D29" s="35"/>
    </row>
    <row r="30" spans="2:7">
      <c r="B30" s="22" t="s">
        <v>151</v>
      </c>
      <c r="C30" s="25">
        <v>4.1700000000000001E-3</v>
      </c>
      <c r="D30" s="24">
        <f t="shared" ref="D30:D35" si="2">ROUND(C30*D$6,2)</f>
        <v>0</v>
      </c>
    </row>
    <row r="31" spans="2:7">
      <c r="B31" s="22" t="s">
        <v>152</v>
      </c>
      <c r="C31" s="57">
        <v>1.67E-3</v>
      </c>
      <c r="D31" s="24">
        <f t="shared" si="2"/>
        <v>0</v>
      </c>
    </row>
    <row r="32" spans="2:7" ht="25.5">
      <c r="B32" s="36" t="s">
        <v>153</v>
      </c>
      <c r="C32" s="25">
        <v>3.2000000000000001E-2</v>
      </c>
      <c r="D32" s="24">
        <f t="shared" si="2"/>
        <v>0</v>
      </c>
    </row>
    <row r="33" spans="2:4" ht="25.5">
      <c r="B33" s="36" t="s">
        <v>154</v>
      </c>
      <c r="C33" s="25">
        <v>1.6000000000000001E-3</v>
      </c>
      <c r="D33" s="24">
        <f t="shared" si="2"/>
        <v>0</v>
      </c>
    </row>
    <row r="34" spans="2:4" ht="25.5">
      <c r="B34" s="36" t="s">
        <v>155</v>
      </c>
      <c r="C34" s="25">
        <v>8.0000000000000002E-3</v>
      </c>
      <c r="D34" s="24">
        <f t="shared" si="2"/>
        <v>0</v>
      </c>
    </row>
    <row r="35" spans="2:4" ht="25.5">
      <c r="B35" s="36" t="s">
        <v>156</v>
      </c>
      <c r="C35" s="25">
        <v>4.0000000000000002E-4</v>
      </c>
      <c r="D35" s="24">
        <f t="shared" si="2"/>
        <v>0</v>
      </c>
    </row>
    <row r="36" spans="2:4" ht="13.5" thickBot="1">
      <c r="B36" s="26" t="s">
        <v>157</v>
      </c>
      <c r="C36" s="37">
        <f>SUM(C30:C35)</f>
        <v>4.7839999999999994E-2</v>
      </c>
      <c r="D36" s="28">
        <f>SUM(D30:D35)</f>
        <v>0</v>
      </c>
    </row>
    <row r="37" spans="2:4">
      <c r="B37" s="29" t="s">
        <v>158</v>
      </c>
      <c r="C37" s="29"/>
      <c r="D37" s="30"/>
    </row>
    <row r="38" spans="2:4">
      <c r="B38" s="22" t="s">
        <v>159</v>
      </c>
      <c r="C38" s="25">
        <f>C18*C28</f>
        <v>8.8033592222222234E-2</v>
      </c>
      <c r="D38" s="24">
        <f>ROUND(C38*D$6,2)</f>
        <v>0</v>
      </c>
    </row>
    <row r="39" spans="2:4" ht="13.5" thickBot="1">
      <c r="B39" s="31" t="s">
        <v>160</v>
      </c>
      <c r="C39" s="33">
        <f>C38</f>
        <v>8.8033592222222234E-2</v>
      </c>
      <c r="D39" s="32">
        <f>D38</f>
        <v>0</v>
      </c>
    </row>
    <row r="40" spans="2:4">
      <c r="B40" s="29" t="s">
        <v>161</v>
      </c>
      <c r="C40" s="29"/>
      <c r="D40" s="30"/>
    </row>
    <row r="41" spans="2:4" ht="25.5">
      <c r="B41" s="36" t="s">
        <v>162</v>
      </c>
      <c r="C41" s="58">
        <f>C30*C11</f>
        <v>3.3360000000000003E-4</v>
      </c>
      <c r="D41" s="24">
        <f>ROUND(C41*D$6,2)</f>
        <v>0</v>
      </c>
    </row>
    <row r="42" spans="2:4" ht="25.5">
      <c r="B42" s="36" t="s">
        <v>163</v>
      </c>
      <c r="C42" s="58">
        <f>C24*C11</f>
        <v>2.6666666666666668E-4</v>
      </c>
      <c r="D42" s="24">
        <f>ROUND(C42*D$6,2)</f>
        <v>0</v>
      </c>
    </row>
    <row r="43" spans="2:4" ht="13.5" thickBot="1">
      <c r="B43" s="31" t="s">
        <v>164</v>
      </c>
      <c r="C43" s="33">
        <f>SUM(C41:C42)</f>
        <v>6.0026666666666666E-4</v>
      </c>
      <c r="D43" s="32">
        <f>SUM(D41:D42)</f>
        <v>0</v>
      </c>
    </row>
    <row r="44" spans="2:4">
      <c r="B44" s="29" t="s">
        <v>165</v>
      </c>
      <c r="C44" s="29"/>
      <c r="D44" s="30"/>
    </row>
    <row r="45" spans="2:4" ht="25.5">
      <c r="B45" s="36" t="s">
        <v>166</v>
      </c>
      <c r="C45" s="25">
        <f>C18*(13/12)*(4/12)*2/100</f>
        <v>2.5855555555555558E-3</v>
      </c>
      <c r="D45" s="24">
        <f>ROUND(C45*D$6,2)</f>
        <v>0</v>
      </c>
    </row>
    <row r="46" spans="2:4">
      <c r="B46" s="38" t="s">
        <v>167</v>
      </c>
      <c r="C46" s="59">
        <f>C45</f>
        <v>2.5855555555555558E-3</v>
      </c>
      <c r="D46" s="39">
        <f>D45</f>
        <v>0</v>
      </c>
    </row>
    <row r="47" spans="2:4" ht="13.5" thickBot="1">
      <c r="B47" s="40" t="s">
        <v>168</v>
      </c>
      <c r="C47" s="52">
        <f>C18+C28+C36+C39+C43+C46</f>
        <v>0.74296330333333349</v>
      </c>
      <c r="D47" s="16">
        <f>D18+D28+D36+D39+D43+D46</f>
        <v>0</v>
      </c>
    </row>
    <row r="48" spans="2:4" ht="13.5" thickBot="1">
      <c r="B48" s="17"/>
      <c r="C48" s="17"/>
      <c r="D48" s="18"/>
    </row>
    <row r="49" spans="2:4" ht="13.5" thickBot="1">
      <c r="B49" s="42" t="s">
        <v>169</v>
      </c>
      <c r="C49" s="43"/>
      <c r="D49" s="44">
        <f>D6+D47</f>
        <v>0</v>
      </c>
    </row>
    <row r="50" spans="2:4" ht="13.5" thickBot="1">
      <c r="B50" s="433"/>
      <c r="C50" s="433"/>
      <c r="D50" s="434"/>
    </row>
    <row r="51" spans="2:4">
      <c r="B51" s="436" t="s">
        <v>170</v>
      </c>
      <c r="C51" s="437"/>
      <c r="D51" s="438"/>
    </row>
    <row r="52" spans="2:4">
      <c r="B52" s="439" t="s">
        <v>171</v>
      </c>
      <c r="C52" s="435"/>
      <c r="D52" s="13"/>
    </row>
    <row r="53" spans="2:4">
      <c r="B53" s="440" t="s">
        <v>172</v>
      </c>
      <c r="C53" s="210"/>
      <c r="D53" s="24">
        <f>-20%*D52</f>
        <v>0</v>
      </c>
    </row>
    <row r="54" spans="2:4">
      <c r="B54" s="439" t="s">
        <v>173</v>
      </c>
      <c r="C54" s="435"/>
      <c r="D54" s="441"/>
    </row>
    <row r="55" spans="2:4">
      <c r="B55" s="440" t="s">
        <v>174</v>
      </c>
      <c r="C55" s="210"/>
      <c r="D55" s="24">
        <f>-6/100*D5</f>
        <v>0</v>
      </c>
    </row>
    <row r="56" spans="2:4">
      <c r="B56" s="440" t="s">
        <v>175</v>
      </c>
      <c r="C56" s="210"/>
      <c r="D56" s="24">
        <f>Uniformes!G12</f>
        <v>0</v>
      </c>
    </row>
    <row r="57" spans="2:4">
      <c r="B57" s="440" t="s">
        <v>176</v>
      </c>
      <c r="C57" s="210"/>
      <c r="D57" s="24">
        <v>0</v>
      </c>
    </row>
    <row r="58" spans="2:4">
      <c r="B58" s="440" t="s">
        <v>177</v>
      </c>
      <c r="C58" s="210"/>
      <c r="D58" s="24">
        <v>0</v>
      </c>
    </row>
    <row r="59" spans="2:4" ht="13.5" thickBot="1">
      <c r="B59" s="15" t="s">
        <v>178</v>
      </c>
      <c r="C59" s="442"/>
      <c r="D59" s="16">
        <f>SUM(D52:D58)</f>
        <v>0</v>
      </c>
    </row>
    <row r="60" spans="2:4" ht="13.5" thickBot="1">
      <c r="B60" s="379"/>
      <c r="C60" s="379"/>
      <c r="D60" s="380"/>
    </row>
    <row r="61" spans="2:4" ht="13.5" thickBot="1">
      <c r="B61" s="51" t="s">
        <v>179</v>
      </c>
      <c r="C61" s="43"/>
      <c r="D61" s="44">
        <f>D49+D59</f>
        <v>0</v>
      </c>
    </row>
    <row r="62" spans="2:4" ht="13.5" thickBot="1">
      <c r="B62" s="17"/>
      <c r="C62" s="17"/>
      <c r="D62" s="18"/>
    </row>
    <row r="63" spans="2:4">
      <c r="B63" s="19" t="s">
        <v>180</v>
      </c>
      <c r="C63" s="19"/>
      <c r="D63" s="10"/>
    </row>
    <row r="64" spans="2:4">
      <c r="B64" s="22" t="s">
        <v>113</v>
      </c>
      <c r="C64" s="25">
        <v>0.1</v>
      </c>
      <c r="D64" s="24">
        <f>ROUND(C64*D$61,2)</f>
        <v>0</v>
      </c>
    </row>
    <row r="65" spans="2:4">
      <c r="B65" s="22" t="s">
        <v>114</v>
      </c>
      <c r="C65" s="25">
        <v>0.05</v>
      </c>
      <c r="D65" s="24">
        <f>ROUND(C65*D$61,2)</f>
        <v>0</v>
      </c>
    </row>
    <row r="66" spans="2:4">
      <c r="B66" s="22" t="s">
        <v>115</v>
      </c>
      <c r="C66" s="25">
        <v>0</v>
      </c>
      <c r="D66" s="24">
        <f>ROUND(C66*D$61,2)</f>
        <v>0</v>
      </c>
    </row>
    <row r="67" spans="2:4" ht="13.5" thickBot="1">
      <c r="B67" s="40" t="s">
        <v>116</v>
      </c>
      <c r="C67" s="52">
        <f>SUM(C64:C66)</f>
        <v>0.15000000000000002</v>
      </c>
      <c r="D67" s="16">
        <f>SUM(D64:D66)</f>
        <v>0</v>
      </c>
    </row>
    <row r="68" spans="2:4" ht="13.5" thickBot="1">
      <c r="B68" s="17"/>
      <c r="C68" s="17"/>
      <c r="D68" s="18"/>
    </row>
    <row r="69" spans="2:4">
      <c r="B69" s="19" t="s">
        <v>181</v>
      </c>
      <c r="C69" s="19"/>
      <c r="D69" s="10"/>
    </row>
    <row r="70" spans="2:4">
      <c r="B70" s="22" t="s">
        <v>118</v>
      </c>
      <c r="C70" s="23">
        <v>0.05</v>
      </c>
      <c r="D70" s="24">
        <f>ROUND((D61+D67)/(1-C73)*C70,2)</f>
        <v>0</v>
      </c>
    </row>
    <row r="71" spans="2:4">
      <c r="B71" s="22" t="s">
        <v>119</v>
      </c>
      <c r="C71" s="23">
        <v>7.5999999999999998E-2</v>
      </c>
      <c r="D71" s="24">
        <f>ROUND((D61+D67)/(1-C73)*C71,2)</f>
        <v>0</v>
      </c>
    </row>
    <row r="72" spans="2:4">
      <c r="B72" s="22" t="s">
        <v>120</v>
      </c>
      <c r="C72" s="23">
        <v>1.6500000000000001E-2</v>
      </c>
      <c r="D72" s="24">
        <f>ROUND((D61+D67)/(1-C73)*C72,2)</f>
        <v>0</v>
      </c>
    </row>
    <row r="73" spans="2:4" ht="18.75" customHeight="1" thickBot="1">
      <c r="B73" s="40" t="s">
        <v>121</v>
      </c>
      <c r="C73" s="41">
        <f>SUM(C70:C72)</f>
        <v>0.14250000000000002</v>
      </c>
      <c r="D73" s="16">
        <f>SUM(D70:D72)</f>
        <v>0</v>
      </c>
    </row>
    <row r="74" spans="2:4" ht="13.5" thickBot="1">
      <c r="B74" s="17"/>
      <c r="C74" s="17"/>
      <c r="D74" s="18"/>
    </row>
    <row r="75" spans="2:4" ht="17.25" customHeight="1" thickBot="1">
      <c r="B75" s="53" t="s">
        <v>182</v>
      </c>
      <c r="C75" s="54"/>
      <c r="D75" s="55">
        <f>ROUND(D61+D67+D73,2)</f>
        <v>0</v>
      </c>
    </row>
  </sheetData>
  <mergeCells count="3">
    <mergeCell ref="B1:D1"/>
    <mergeCell ref="B2:D2"/>
    <mergeCell ref="C3:D3"/>
  </mergeCells>
  <pageMargins left="0.511811024" right="0.511811024" top="0.78740157499999996" bottom="0.78740157499999996" header="0.31496062000000002" footer="0.31496062000000002"/>
  <pageSetup paperSize="9" scale="65" orientation="portrait" r:id="rId1"/>
  <colBreaks count="1" manualBreakCount="1">
    <brk id="5" max="1048575" man="1"/>
  </col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B1:G75"/>
  <sheetViews>
    <sheetView view="pageBreakPreview" zoomScaleSheetLayoutView="100" workbookViewId="0">
      <selection activeCell="I55" sqref="I55"/>
    </sheetView>
  </sheetViews>
  <sheetFormatPr defaultColWidth="9.140625" defaultRowHeight="12.75"/>
  <cols>
    <col min="1" max="1" width="4.85546875" style="4" customWidth="1"/>
    <col min="2" max="2" width="55.28515625" style="4" customWidth="1"/>
    <col min="3" max="3" width="8.85546875" style="4" customWidth="1"/>
    <col min="4" max="4" width="8.85546875" style="8" bestFit="1" customWidth="1"/>
    <col min="5" max="5" width="6" style="4" customWidth="1"/>
    <col min="6" max="16384" width="9.140625" style="4"/>
  </cols>
  <sheetData>
    <row r="1" spans="2:4" ht="58.5" customHeight="1" thickBot="1">
      <c r="B1" s="477" t="s">
        <v>0</v>
      </c>
      <c r="C1" s="477"/>
      <c r="D1" s="477"/>
    </row>
    <row r="2" spans="2:4" ht="23.25" customHeight="1" thickBot="1">
      <c r="B2" s="478" t="s">
        <v>107</v>
      </c>
      <c r="C2" s="479"/>
      <c r="D2" s="480"/>
    </row>
    <row r="3" spans="2:4" ht="13.5" thickBot="1">
      <c r="B3" s="108" t="s">
        <v>186</v>
      </c>
      <c r="C3" s="481" t="s">
        <v>109</v>
      </c>
      <c r="D3" s="482"/>
    </row>
    <row r="4" spans="2:4">
      <c r="B4" s="9" t="s">
        <v>126</v>
      </c>
      <c r="C4" s="9"/>
      <c r="D4" s="10"/>
    </row>
    <row r="5" spans="2:4">
      <c r="B5" s="11" t="s">
        <v>127</v>
      </c>
      <c r="C5" s="12"/>
      <c r="D5" s="13"/>
    </row>
    <row r="6" spans="2:4" ht="13.5" thickBot="1">
      <c r="B6" s="14" t="s">
        <v>128</v>
      </c>
      <c r="C6" s="15"/>
      <c r="D6" s="16">
        <f>D5</f>
        <v>0</v>
      </c>
    </row>
    <row r="7" spans="2:4" ht="13.5" thickBot="1">
      <c r="B7" s="17"/>
      <c r="C7" s="17"/>
      <c r="D7" s="18"/>
    </row>
    <row r="8" spans="2:4">
      <c r="B8" s="19" t="s">
        <v>129</v>
      </c>
      <c r="C8" s="19"/>
      <c r="D8" s="10"/>
    </row>
    <row r="9" spans="2:4">
      <c r="B9" s="20" t="s">
        <v>130</v>
      </c>
      <c r="C9" s="20"/>
      <c r="D9" s="21"/>
    </row>
    <row r="10" spans="2:4">
      <c r="B10" s="22" t="s">
        <v>131</v>
      </c>
      <c r="C10" s="23">
        <v>0.2</v>
      </c>
      <c r="D10" s="24">
        <f>ROUND(C10*D$6,2)</f>
        <v>0</v>
      </c>
    </row>
    <row r="11" spans="2:4">
      <c r="B11" s="22" t="s">
        <v>132</v>
      </c>
      <c r="C11" s="25">
        <v>0.08</v>
      </c>
      <c r="D11" s="24">
        <f t="shared" ref="D11:D17" si="0">ROUND(C11*D$6,2)</f>
        <v>0</v>
      </c>
    </row>
    <row r="12" spans="2:4">
      <c r="B12" s="22" t="s">
        <v>133</v>
      </c>
      <c r="C12" s="23">
        <v>1.4999999999999999E-2</v>
      </c>
      <c r="D12" s="24">
        <f t="shared" si="0"/>
        <v>0</v>
      </c>
    </row>
    <row r="13" spans="2:4">
      <c r="B13" s="22" t="s">
        <v>134</v>
      </c>
      <c r="C13" s="23">
        <v>0.01</v>
      </c>
      <c r="D13" s="24">
        <f t="shared" si="0"/>
        <v>0</v>
      </c>
    </row>
    <row r="14" spans="2:4">
      <c r="B14" s="22" t="s">
        <v>135</v>
      </c>
      <c r="C14" s="23">
        <v>2E-3</v>
      </c>
      <c r="D14" s="24">
        <f t="shared" si="0"/>
        <v>0</v>
      </c>
    </row>
    <row r="15" spans="2:4">
      <c r="B15" s="22" t="s">
        <v>136</v>
      </c>
      <c r="C15" s="23">
        <v>6.0000000000000001E-3</v>
      </c>
      <c r="D15" s="24">
        <f t="shared" si="0"/>
        <v>0</v>
      </c>
    </row>
    <row r="16" spans="2:4">
      <c r="B16" s="22" t="s">
        <v>137</v>
      </c>
      <c r="C16" s="23">
        <v>2.5000000000000001E-2</v>
      </c>
      <c r="D16" s="24">
        <f t="shared" si="0"/>
        <v>0</v>
      </c>
    </row>
    <row r="17" spans="2:7">
      <c r="B17" s="22" t="s">
        <v>138</v>
      </c>
      <c r="C17" s="23">
        <v>0.02</v>
      </c>
      <c r="D17" s="24">
        <f t="shared" si="0"/>
        <v>0</v>
      </c>
    </row>
    <row r="18" spans="2:7" ht="13.5" thickBot="1">
      <c r="B18" s="26" t="s">
        <v>139</v>
      </c>
      <c r="C18" s="27">
        <f>SUM(C10:C17)</f>
        <v>0.3580000000000001</v>
      </c>
      <c r="D18" s="28">
        <f>SUM(D10:D17)</f>
        <v>0</v>
      </c>
    </row>
    <row r="19" spans="2:7">
      <c r="B19" s="29" t="s">
        <v>140</v>
      </c>
      <c r="C19" s="29"/>
      <c r="D19" s="30"/>
    </row>
    <row r="20" spans="2:7">
      <c r="B20" s="22" t="s">
        <v>141</v>
      </c>
      <c r="C20" s="25">
        <f>1/12</f>
        <v>8.3333333333333329E-2</v>
      </c>
      <c r="D20" s="24">
        <f t="shared" ref="D20:D27" si="1">ROUND(C20*D$6,2)</f>
        <v>0</v>
      </c>
    </row>
    <row r="21" spans="2:7">
      <c r="B21" s="22" t="s">
        <v>142</v>
      </c>
      <c r="C21" s="25">
        <f>(1+1/3)/12</f>
        <v>0.1111111111111111</v>
      </c>
      <c r="D21" s="24">
        <f t="shared" si="1"/>
        <v>0</v>
      </c>
    </row>
    <row r="22" spans="2:7">
      <c r="B22" s="22" t="s">
        <v>143</v>
      </c>
      <c r="C22" s="25">
        <v>1.9400000000000001E-2</v>
      </c>
      <c r="D22" s="24">
        <f t="shared" si="1"/>
        <v>0</v>
      </c>
    </row>
    <row r="23" spans="2:7">
      <c r="B23" s="22" t="s">
        <v>144</v>
      </c>
      <c r="C23" s="25">
        <f>5/30/12</f>
        <v>1.3888888888888888E-2</v>
      </c>
      <c r="D23" s="24">
        <f t="shared" si="1"/>
        <v>0</v>
      </c>
    </row>
    <row r="24" spans="2:7">
      <c r="B24" s="22" t="s">
        <v>145</v>
      </c>
      <c r="C24" s="25">
        <f>15/30/12*8%</f>
        <v>3.3333333333333331E-3</v>
      </c>
      <c r="D24" s="24">
        <f t="shared" si="1"/>
        <v>0</v>
      </c>
    </row>
    <row r="25" spans="2:7">
      <c r="B25" s="22" t="s">
        <v>146</v>
      </c>
      <c r="C25" s="25">
        <f>5/30/12</f>
        <v>1.3888888888888888E-2</v>
      </c>
      <c r="D25" s="24">
        <f t="shared" si="1"/>
        <v>0</v>
      </c>
      <c r="G25" s="56"/>
    </row>
    <row r="26" spans="2:7">
      <c r="B26" s="22" t="s">
        <v>147</v>
      </c>
      <c r="C26" s="25">
        <f>C21*0.333*2%</f>
        <v>7.3999999999999999E-4</v>
      </c>
      <c r="D26" s="24">
        <f t="shared" si="1"/>
        <v>0</v>
      </c>
    </row>
    <row r="27" spans="2:7">
      <c r="B27" s="22" t="s">
        <v>148</v>
      </c>
      <c r="C27" s="25">
        <f>5/30/12*0.015</f>
        <v>2.0833333333333332E-4</v>
      </c>
      <c r="D27" s="24">
        <f t="shared" si="1"/>
        <v>0</v>
      </c>
    </row>
    <row r="28" spans="2:7" ht="13.5" thickBot="1">
      <c r="B28" s="31" t="s">
        <v>149</v>
      </c>
      <c r="C28" s="33">
        <f>SUM(C20:C27)</f>
        <v>0.24590388888888887</v>
      </c>
      <c r="D28" s="32">
        <f>SUM(D20:D27)</f>
        <v>0</v>
      </c>
    </row>
    <row r="29" spans="2:7">
      <c r="B29" s="34" t="s">
        <v>150</v>
      </c>
      <c r="C29" s="34"/>
      <c r="D29" s="35"/>
    </row>
    <row r="30" spans="2:7">
      <c r="B30" s="22" t="s">
        <v>151</v>
      </c>
      <c r="C30" s="25">
        <v>4.1700000000000001E-3</v>
      </c>
      <c r="D30" s="24">
        <f t="shared" ref="D30:D35" si="2">ROUND(C30*D$6,2)</f>
        <v>0</v>
      </c>
    </row>
    <row r="31" spans="2:7">
      <c r="B31" s="22" t="s">
        <v>152</v>
      </c>
      <c r="C31" s="57">
        <v>1.67E-3</v>
      </c>
      <c r="D31" s="24">
        <f t="shared" si="2"/>
        <v>0</v>
      </c>
    </row>
    <row r="32" spans="2:7" ht="25.5">
      <c r="B32" s="36" t="s">
        <v>153</v>
      </c>
      <c r="C32" s="25">
        <v>3.2000000000000001E-2</v>
      </c>
      <c r="D32" s="24">
        <f t="shared" si="2"/>
        <v>0</v>
      </c>
    </row>
    <row r="33" spans="2:4" ht="25.5">
      <c r="B33" s="36" t="s">
        <v>154</v>
      </c>
      <c r="C33" s="25">
        <v>1.6000000000000001E-3</v>
      </c>
      <c r="D33" s="24">
        <f t="shared" si="2"/>
        <v>0</v>
      </c>
    </row>
    <row r="34" spans="2:4" ht="25.5">
      <c r="B34" s="36" t="s">
        <v>155</v>
      </c>
      <c r="C34" s="25">
        <v>8.0000000000000002E-3</v>
      </c>
      <c r="D34" s="24">
        <f t="shared" si="2"/>
        <v>0</v>
      </c>
    </row>
    <row r="35" spans="2:4" ht="25.5">
      <c r="B35" s="36" t="s">
        <v>156</v>
      </c>
      <c r="C35" s="25">
        <v>4.0000000000000002E-4</v>
      </c>
      <c r="D35" s="24">
        <f t="shared" si="2"/>
        <v>0</v>
      </c>
    </row>
    <row r="36" spans="2:4" ht="13.5" thickBot="1">
      <c r="B36" s="26" t="s">
        <v>157</v>
      </c>
      <c r="C36" s="37">
        <f>SUM(C30:C35)</f>
        <v>4.7839999999999994E-2</v>
      </c>
      <c r="D36" s="28">
        <f>SUM(D30:D35)</f>
        <v>0</v>
      </c>
    </row>
    <row r="37" spans="2:4">
      <c r="B37" s="29" t="s">
        <v>158</v>
      </c>
      <c r="C37" s="29"/>
      <c r="D37" s="30"/>
    </row>
    <row r="38" spans="2:4">
      <c r="B38" s="22" t="s">
        <v>159</v>
      </c>
      <c r="C38" s="25">
        <f>C18*C28</f>
        <v>8.8033592222222234E-2</v>
      </c>
      <c r="D38" s="24">
        <f>ROUND(C38*D$6,2)</f>
        <v>0</v>
      </c>
    </row>
    <row r="39" spans="2:4" ht="13.5" thickBot="1">
      <c r="B39" s="31" t="s">
        <v>160</v>
      </c>
      <c r="C39" s="33">
        <f>C38</f>
        <v>8.8033592222222234E-2</v>
      </c>
      <c r="D39" s="32">
        <f>D38</f>
        <v>0</v>
      </c>
    </row>
    <row r="40" spans="2:4">
      <c r="B40" s="29" t="s">
        <v>161</v>
      </c>
      <c r="C40" s="363"/>
      <c r="D40" s="364"/>
    </row>
    <row r="41" spans="2:4" ht="28.5" customHeight="1">
      <c r="B41" s="36" t="s">
        <v>162</v>
      </c>
      <c r="C41" s="378">
        <f>C30*C11</f>
        <v>3.3360000000000003E-4</v>
      </c>
      <c r="D41" s="366">
        <f>ROUND(C41*D$6,2)</f>
        <v>0</v>
      </c>
    </row>
    <row r="42" spans="2:4" ht="25.5">
      <c r="B42" s="36" t="s">
        <v>163</v>
      </c>
      <c r="C42" s="378">
        <f>C24*C11</f>
        <v>2.6666666666666668E-4</v>
      </c>
      <c r="D42" s="366">
        <f>ROUND(C42*D$6,2)</f>
        <v>0</v>
      </c>
    </row>
    <row r="43" spans="2:4" ht="13.5" thickBot="1">
      <c r="B43" s="31" t="s">
        <v>164</v>
      </c>
      <c r="C43" s="376">
        <f>SUM(C41:C42)</f>
        <v>6.0026666666666666E-4</v>
      </c>
      <c r="D43" s="377">
        <f>SUM(D41:D42)</f>
        <v>0</v>
      </c>
    </row>
    <row r="44" spans="2:4">
      <c r="B44" s="29" t="s">
        <v>165</v>
      </c>
      <c r="C44" s="29"/>
      <c r="D44" s="30"/>
    </row>
    <row r="45" spans="2:4" ht="25.5">
      <c r="B45" s="36" t="s">
        <v>166</v>
      </c>
      <c r="C45" s="25">
        <f>C18*(13/12)*(4/12)*2/100</f>
        <v>2.5855555555555558E-3</v>
      </c>
      <c r="D45" s="24">
        <f>ROUND(C45*D$6,2)</f>
        <v>0</v>
      </c>
    </row>
    <row r="46" spans="2:4">
      <c r="B46" s="38" t="s">
        <v>167</v>
      </c>
      <c r="C46" s="59">
        <f>C45</f>
        <v>2.5855555555555558E-3</v>
      </c>
      <c r="D46" s="39">
        <f>D45</f>
        <v>0</v>
      </c>
    </row>
    <row r="47" spans="2:4" ht="13.5" thickBot="1">
      <c r="B47" s="40" t="s">
        <v>168</v>
      </c>
      <c r="C47" s="52">
        <f>C18+C28+C36+C39+C43+C46</f>
        <v>0.74296330333333349</v>
      </c>
      <c r="D47" s="16">
        <f>D18+D28+D36+D39+D43+D46</f>
        <v>0</v>
      </c>
    </row>
    <row r="48" spans="2:4" ht="13.5" thickBot="1">
      <c r="B48" s="17"/>
      <c r="C48" s="17"/>
      <c r="D48" s="18"/>
    </row>
    <row r="49" spans="2:4" ht="13.5" thickBot="1">
      <c r="B49" s="42" t="s">
        <v>169</v>
      </c>
      <c r="C49" s="43"/>
      <c r="D49" s="44">
        <f>D6+D47</f>
        <v>0</v>
      </c>
    </row>
    <row r="50" spans="2:4" ht="13.5" thickBot="1">
      <c r="B50" s="433"/>
      <c r="C50" s="433"/>
      <c r="D50" s="434"/>
    </row>
    <row r="51" spans="2:4">
      <c r="B51" s="436" t="s">
        <v>170</v>
      </c>
      <c r="C51" s="437"/>
      <c r="D51" s="438"/>
    </row>
    <row r="52" spans="2:4">
      <c r="B52" s="439" t="s">
        <v>171</v>
      </c>
      <c r="C52" s="435"/>
      <c r="D52" s="13"/>
    </row>
    <row r="53" spans="2:4">
      <c r="B53" s="440" t="s">
        <v>172</v>
      </c>
      <c r="C53" s="210"/>
      <c r="D53" s="24">
        <f>-20%*D52</f>
        <v>0</v>
      </c>
    </row>
    <row r="54" spans="2:4">
      <c r="B54" s="439" t="s">
        <v>173</v>
      </c>
      <c r="C54" s="435"/>
      <c r="D54" s="441"/>
    </row>
    <row r="55" spans="2:4">
      <c r="B55" s="440" t="s">
        <v>174</v>
      </c>
      <c r="C55" s="210"/>
      <c r="D55" s="24">
        <f>-6/100*D5</f>
        <v>0</v>
      </c>
    </row>
    <row r="56" spans="2:4">
      <c r="B56" s="440" t="s">
        <v>175</v>
      </c>
      <c r="C56" s="210"/>
      <c r="D56" s="24">
        <f>Uniformes!G23</f>
        <v>0</v>
      </c>
    </row>
    <row r="57" spans="2:4">
      <c r="B57" s="440" t="s">
        <v>176</v>
      </c>
      <c r="C57" s="210"/>
      <c r="D57" s="24">
        <f>'EPIS Comuns'!G13</f>
        <v>0</v>
      </c>
    </row>
    <row r="58" spans="2:4">
      <c r="B58" s="440" t="s">
        <v>177</v>
      </c>
      <c r="C58" s="210"/>
      <c r="D58" s="24">
        <v>0</v>
      </c>
    </row>
    <row r="59" spans="2:4" ht="13.5" thickBot="1">
      <c r="B59" s="15" t="s">
        <v>178</v>
      </c>
      <c r="C59" s="442"/>
      <c r="D59" s="16">
        <f>SUM(D52:D58)</f>
        <v>0</v>
      </c>
    </row>
    <row r="60" spans="2:4" ht="13.5" thickBot="1">
      <c r="B60" s="379"/>
      <c r="C60" s="379"/>
      <c r="D60" s="380"/>
    </row>
    <row r="61" spans="2:4" ht="13.5" thickBot="1">
      <c r="B61" s="51" t="s">
        <v>179</v>
      </c>
      <c r="C61" s="43"/>
      <c r="D61" s="44">
        <f>D49+D59</f>
        <v>0</v>
      </c>
    </row>
    <row r="62" spans="2:4" ht="13.5" thickBot="1">
      <c r="B62" s="17"/>
      <c r="C62" s="17"/>
      <c r="D62" s="18"/>
    </row>
    <row r="63" spans="2:4">
      <c r="B63" s="19" t="s">
        <v>180</v>
      </c>
      <c r="C63" s="19"/>
      <c r="D63" s="10"/>
    </row>
    <row r="64" spans="2:4">
      <c r="B64" s="22" t="s">
        <v>113</v>
      </c>
      <c r="C64" s="25">
        <v>0.1</v>
      </c>
      <c r="D64" s="24">
        <f>ROUND(C64*D$61,2)</f>
        <v>0</v>
      </c>
    </row>
    <row r="65" spans="2:4">
      <c r="B65" s="22" t="s">
        <v>114</v>
      </c>
      <c r="C65" s="25">
        <v>0.05</v>
      </c>
      <c r="D65" s="24">
        <f>ROUND(C65*D$61,2)</f>
        <v>0</v>
      </c>
    </row>
    <row r="66" spans="2:4">
      <c r="B66" s="22" t="s">
        <v>115</v>
      </c>
      <c r="C66" s="25">
        <v>0</v>
      </c>
      <c r="D66" s="24">
        <f>ROUND(C66*D$61,2)</f>
        <v>0</v>
      </c>
    </row>
    <row r="67" spans="2:4" ht="13.5" thickBot="1">
      <c r="B67" s="40" t="s">
        <v>116</v>
      </c>
      <c r="C67" s="52">
        <f>SUM(C64:C66)</f>
        <v>0.15000000000000002</v>
      </c>
      <c r="D67" s="16">
        <f>SUM(D64:D66)</f>
        <v>0</v>
      </c>
    </row>
    <row r="68" spans="2:4" ht="13.5" thickBot="1">
      <c r="B68" s="17"/>
      <c r="C68" s="17"/>
      <c r="D68" s="18"/>
    </row>
    <row r="69" spans="2:4">
      <c r="B69" s="19" t="s">
        <v>181</v>
      </c>
      <c r="C69" s="19"/>
      <c r="D69" s="10"/>
    </row>
    <row r="70" spans="2:4">
      <c r="B70" s="22" t="s">
        <v>118</v>
      </c>
      <c r="C70" s="23">
        <v>0.05</v>
      </c>
      <c r="D70" s="24">
        <f>ROUND((D61+D67)/(1-C73)*C70,2)</f>
        <v>0</v>
      </c>
    </row>
    <row r="71" spans="2:4">
      <c r="B71" s="22" t="s">
        <v>119</v>
      </c>
      <c r="C71" s="23">
        <v>7.5999999999999998E-2</v>
      </c>
      <c r="D71" s="24">
        <f>ROUND((D61+D67)/(1-C73)*C71,2)</f>
        <v>0</v>
      </c>
    </row>
    <row r="72" spans="2:4">
      <c r="B72" s="22" t="s">
        <v>120</v>
      </c>
      <c r="C72" s="23">
        <v>1.6500000000000001E-2</v>
      </c>
      <c r="D72" s="24">
        <f>ROUND((D61+D67)/(1-C73)*C72,2)</f>
        <v>0</v>
      </c>
    </row>
    <row r="73" spans="2:4" ht="13.5" thickBot="1">
      <c r="B73" s="40" t="s">
        <v>121</v>
      </c>
      <c r="C73" s="41">
        <f>SUM(C70:C72)</f>
        <v>0.14250000000000002</v>
      </c>
      <c r="D73" s="16">
        <f>SUM(D70:D72)</f>
        <v>0</v>
      </c>
    </row>
    <row r="74" spans="2:4" ht="13.5" thickBot="1">
      <c r="B74" s="17"/>
      <c r="C74" s="17"/>
      <c r="D74" s="18"/>
    </row>
    <row r="75" spans="2:4" ht="13.5" thickBot="1">
      <c r="B75" s="53" t="s">
        <v>182</v>
      </c>
      <c r="C75" s="54"/>
      <c r="D75" s="55">
        <f>ROUND(D61+D67+D73,2)</f>
        <v>0</v>
      </c>
    </row>
  </sheetData>
  <mergeCells count="3">
    <mergeCell ref="B1:D1"/>
    <mergeCell ref="B2:D2"/>
    <mergeCell ref="C3:D3"/>
  </mergeCells>
  <pageMargins left="0.511811024" right="0.511811024" top="0.78740157499999996" bottom="0.78740157499999996" header="0.31496062000000002" footer="0.31496062000000002"/>
  <pageSetup paperSize="9" scale="66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B1:G76"/>
  <sheetViews>
    <sheetView view="pageBreakPreview" zoomScaleNormal="100" zoomScaleSheetLayoutView="100" workbookViewId="0">
      <selection activeCell="J43" sqref="J43"/>
    </sheetView>
  </sheetViews>
  <sheetFormatPr defaultColWidth="9.140625" defaultRowHeight="12.75"/>
  <cols>
    <col min="1" max="1" width="4.85546875" style="4" customWidth="1"/>
    <col min="2" max="2" width="56.140625" style="4" customWidth="1"/>
    <col min="3" max="3" width="8.85546875" style="4" customWidth="1"/>
    <col min="4" max="4" width="8.85546875" style="8" bestFit="1" customWidth="1"/>
    <col min="5" max="5" width="5.28515625" style="4" customWidth="1"/>
    <col min="6" max="16384" width="9.140625" style="4"/>
  </cols>
  <sheetData>
    <row r="1" spans="2:4" ht="54.75" customHeight="1" thickBot="1">
      <c r="B1" s="477" t="s">
        <v>0</v>
      </c>
      <c r="C1" s="477"/>
      <c r="D1" s="477"/>
    </row>
    <row r="2" spans="2:4" ht="21.75" customHeight="1" thickBot="1">
      <c r="B2" s="478" t="s">
        <v>107</v>
      </c>
      <c r="C2" s="479"/>
      <c r="D2" s="480"/>
    </row>
    <row r="3" spans="2:4" ht="13.5" thickBot="1">
      <c r="B3" s="108" t="s">
        <v>187</v>
      </c>
      <c r="C3" s="481" t="s">
        <v>109</v>
      </c>
      <c r="D3" s="482"/>
    </row>
    <row r="4" spans="2:4">
      <c r="B4" s="9" t="s">
        <v>126</v>
      </c>
      <c r="C4" s="9"/>
      <c r="D4" s="10"/>
    </row>
    <row r="5" spans="2:4">
      <c r="B5" s="11" t="s">
        <v>127</v>
      </c>
      <c r="C5" s="12"/>
      <c r="D5" s="13"/>
    </row>
    <row r="6" spans="2:4">
      <c r="B6" s="278" t="s">
        <v>188</v>
      </c>
      <c r="C6" s="279"/>
      <c r="D6" s="280">
        <f>D5*0.3</f>
        <v>0</v>
      </c>
    </row>
    <row r="7" spans="2:4" ht="13.5" thickBot="1">
      <c r="B7" s="14" t="s">
        <v>128</v>
      </c>
      <c r="C7" s="15"/>
      <c r="D7" s="16">
        <f>D5+D6</f>
        <v>0</v>
      </c>
    </row>
    <row r="8" spans="2:4" ht="13.5" thickBot="1">
      <c r="B8" s="17"/>
      <c r="C8" s="17"/>
      <c r="D8" s="18"/>
    </row>
    <row r="9" spans="2:4">
      <c r="B9" s="19" t="s">
        <v>129</v>
      </c>
      <c r="C9" s="19"/>
      <c r="D9" s="10"/>
    </row>
    <row r="10" spans="2:4">
      <c r="B10" s="20" t="s">
        <v>130</v>
      </c>
      <c r="C10" s="20"/>
      <c r="D10" s="21"/>
    </row>
    <row r="11" spans="2:4">
      <c r="B11" s="22" t="s">
        <v>131</v>
      </c>
      <c r="C11" s="23">
        <v>0.2</v>
      </c>
      <c r="D11" s="24">
        <f>ROUND(C11*D$7,2)</f>
        <v>0</v>
      </c>
    </row>
    <row r="12" spans="2:4">
      <c r="B12" s="22" t="s">
        <v>132</v>
      </c>
      <c r="C12" s="25">
        <v>0.08</v>
      </c>
      <c r="D12" s="24">
        <f t="shared" ref="D12:D18" si="0">ROUND(C12*D$7,2)</f>
        <v>0</v>
      </c>
    </row>
    <row r="13" spans="2:4">
      <c r="B13" s="22" t="s">
        <v>133</v>
      </c>
      <c r="C13" s="23">
        <v>1.4999999999999999E-2</v>
      </c>
      <c r="D13" s="24">
        <f t="shared" si="0"/>
        <v>0</v>
      </c>
    </row>
    <row r="14" spans="2:4">
      <c r="B14" s="22" t="s">
        <v>134</v>
      </c>
      <c r="C14" s="23">
        <v>0.01</v>
      </c>
      <c r="D14" s="24">
        <f t="shared" si="0"/>
        <v>0</v>
      </c>
    </row>
    <row r="15" spans="2:4">
      <c r="B15" s="22" t="s">
        <v>135</v>
      </c>
      <c r="C15" s="23">
        <v>2E-3</v>
      </c>
      <c r="D15" s="24">
        <f t="shared" si="0"/>
        <v>0</v>
      </c>
    </row>
    <row r="16" spans="2:4">
      <c r="B16" s="22" t="s">
        <v>136</v>
      </c>
      <c r="C16" s="23">
        <v>6.0000000000000001E-3</v>
      </c>
      <c r="D16" s="24">
        <f t="shared" si="0"/>
        <v>0</v>
      </c>
    </row>
    <row r="17" spans="2:7">
      <c r="B17" s="22" t="s">
        <v>137</v>
      </c>
      <c r="C17" s="23">
        <v>2.5000000000000001E-2</v>
      </c>
      <c r="D17" s="24">
        <f t="shared" si="0"/>
        <v>0</v>
      </c>
    </row>
    <row r="18" spans="2:7">
      <c r="B18" s="22" t="s">
        <v>138</v>
      </c>
      <c r="C18" s="23">
        <v>0.02</v>
      </c>
      <c r="D18" s="24">
        <f t="shared" si="0"/>
        <v>0</v>
      </c>
    </row>
    <row r="19" spans="2:7" ht="13.5" thickBot="1">
      <c r="B19" s="26" t="s">
        <v>139</v>
      </c>
      <c r="C19" s="27">
        <f>SUM(C11:C18)</f>
        <v>0.3580000000000001</v>
      </c>
      <c r="D19" s="28">
        <f>SUM(D11:D18)</f>
        <v>0</v>
      </c>
    </row>
    <row r="20" spans="2:7">
      <c r="B20" s="29" t="s">
        <v>140</v>
      </c>
      <c r="C20" s="29"/>
      <c r="D20" s="30"/>
    </row>
    <row r="21" spans="2:7">
      <c r="B21" s="22" t="s">
        <v>141</v>
      </c>
      <c r="C21" s="25">
        <f>1/12</f>
        <v>8.3333333333333329E-2</v>
      </c>
      <c r="D21" s="24">
        <f t="shared" ref="D21:D28" si="1">ROUND(C21*D$7,2)</f>
        <v>0</v>
      </c>
    </row>
    <row r="22" spans="2:7">
      <c r="B22" s="22" t="s">
        <v>142</v>
      </c>
      <c r="C22" s="25">
        <f>(1+1/3)/12</f>
        <v>0.1111111111111111</v>
      </c>
      <c r="D22" s="24">
        <f t="shared" si="1"/>
        <v>0</v>
      </c>
    </row>
    <row r="23" spans="2:7">
      <c r="B23" s="22" t="s">
        <v>143</v>
      </c>
      <c r="C23" s="25">
        <v>1.9400000000000001E-2</v>
      </c>
      <c r="D23" s="24">
        <f t="shared" si="1"/>
        <v>0</v>
      </c>
    </row>
    <row r="24" spans="2:7">
      <c r="B24" s="22" t="s">
        <v>144</v>
      </c>
      <c r="C24" s="25">
        <f>5/30/12</f>
        <v>1.3888888888888888E-2</v>
      </c>
      <c r="D24" s="24">
        <f t="shared" si="1"/>
        <v>0</v>
      </c>
    </row>
    <row r="25" spans="2:7">
      <c r="B25" s="22" t="s">
        <v>145</v>
      </c>
      <c r="C25" s="25">
        <f>15/30/12*8%</f>
        <v>3.3333333333333331E-3</v>
      </c>
      <c r="D25" s="24">
        <f t="shared" si="1"/>
        <v>0</v>
      </c>
    </row>
    <row r="26" spans="2:7">
      <c r="B26" s="22" t="s">
        <v>146</v>
      </c>
      <c r="C26" s="25">
        <f>5/30/12</f>
        <v>1.3888888888888888E-2</v>
      </c>
      <c r="D26" s="24">
        <f t="shared" si="1"/>
        <v>0</v>
      </c>
      <c r="G26" s="56"/>
    </row>
    <row r="27" spans="2:7">
      <c r="B27" s="22" t="s">
        <v>147</v>
      </c>
      <c r="C27" s="25">
        <f>C22*0.333*2%</f>
        <v>7.3999999999999999E-4</v>
      </c>
      <c r="D27" s="24">
        <f t="shared" si="1"/>
        <v>0</v>
      </c>
    </row>
    <row r="28" spans="2:7">
      <c r="B28" s="22" t="s">
        <v>148</v>
      </c>
      <c r="C28" s="25">
        <f>5/30/12*0.015</f>
        <v>2.0833333333333332E-4</v>
      </c>
      <c r="D28" s="24">
        <f t="shared" si="1"/>
        <v>0</v>
      </c>
    </row>
    <row r="29" spans="2:7" ht="13.5" thickBot="1">
      <c r="B29" s="31" t="s">
        <v>149</v>
      </c>
      <c r="C29" s="33">
        <f>SUM(C21:C28)</f>
        <v>0.24590388888888887</v>
      </c>
      <c r="D29" s="32">
        <f>SUM(D21:D28)</f>
        <v>0</v>
      </c>
    </row>
    <row r="30" spans="2:7">
      <c r="B30" s="34" t="s">
        <v>150</v>
      </c>
      <c r="C30" s="34"/>
      <c r="D30" s="35"/>
    </row>
    <row r="31" spans="2:7">
      <c r="B31" s="22" t="s">
        <v>151</v>
      </c>
      <c r="C31" s="25">
        <v>4.1700000000000001E-3</v>
      </c>
      <c r="D31" s="24">
        <f t="shared" ref="D31:D36" si="2">ROUND(C31*D$7,2)</f>
        <v>0</v>
      </c>
    </row>
    <row r="32" spans="2:7">
      <c r="B32" s="22" t="s">
        <v>152</v>
      </c>
      <c r="C32" s="57">
        <v>1.67E-3</v>
      </c>
      <c r="D32" s="24">
        <f t="shared" si="2"/>
        <v>0</v>
      </c>
    </row>
    <row r="33" spans="2:4" ht="25.5">
      <c r="B33" s="36" t="s">
        <v>153</v>
      </c>
      <c r="C33" s="25">
        <v>3.2000000000000001E-2</v>
      </c>
      <c r="D33" s="24">
        <f t="shared" si="2"/>
        <v>0</v>
      </c>
    </row>
    <row r="34" spans="2:4" ht="25.5">
      <c r="B34" s="36" t="s">
        <v>154</v>
      </c>
      <c r="C34" s="25">
        <v>1.6000000000000001E-3</v>
      </c>
      <c r="D34" s="24">
        <f t="shared" si="2"/>
        <v>0</v>
      </c>
    </row>
    <row r="35" spans="2:4" ht="25.5">
      <c r="B35" s="36" t="s">
        <v>155</v>
      </c>
      <c r="C35" s="25">
        <v>8.0000000000000002E-3</v>
      </c>
      <c r="D35" s="24">
        <f t="shared" si="2"/>
        <v>0</v>
      </c>
    </row>
    <row r="36" spans="2:4" ht="25.5">
      <c r="B36" s="36" t="s">
        <v>156</v>
      </c>
      <c r="C36" s="25">
        <v>4.0000000000000002E-4</v>
      </c>
      <c r="D36" s="24">
        <f t="shared" si="2"/>
        <v>0</v>
      </c>
    </row>
    <row r="37" spans="2:4" ht="13.5" thickBot="1">
      <c r="B37" s="26" t="s">
        <v>157</v>
      </c>
      <c r="C37" s="37">
        <f>SUM(C31:C36)</f>
        <v>4.7839999999999994E-2</v>
      </c>
      <c r="D37" s="28">
        <f>SUM(D31:D36)</f>
        <v>0</v>
      </c>
    </row>
    <row r="38" spans="2:4">
      <c r="B38" s="29" t="s">
        <v>158</v>
      </c>
      <c r="C38" s="29"/>
      <c r="D38" s="30"/>
    </row>
    <row r="39" spans="2:4">
      <c r="B39" s="22" t="s">
        <v>159</v>
      </c>
      <c r="C39" s="25">
        <f>C19*C29</f>
        <v>8.8033592222222234E-2</v>
      </c>
      <c r="D39" s="24">
        <f>ROUND(C39*D$7,2)</f>
        <v>0</v>
      </c>
    </row>
    <row r="40" spans="2:4" ht="13.5" thickBot="1">
      <c r="B40" s="31" t="s">
        <v>160</v>
      </c>
      <c r="C40" s="33">
        <f>C39</f>
        <v>8.8033592222222234E-2</v>
      </c>
      <c r="D40" s="32">
        <f>D39</f>
        <v>0</v>
      </c>
    </row>
    <row r="41" spans="2:4">
      <c r="B41" s="29" t="s">
        <v>161</v>
      </c>
      <c r="C41" s="363"/>
      <c r="D41" s="364"/>
    </row>
    <row r="42" spans="2:4" ht="25.5">
      <c r="B42" s="36" t="s">
        <v>162</v>
      </c>
      <c r="C42" s="365">
        <f>C31*C12</f>
        <v>3.3360000000000003E-4</v>
      </c>
      <c r="D42" s="366">
        <f>ROUND(C42*D$7,2)</f>
        <v>0</v>
      </c>
    </row>
    <row r="43" spans="2:4" ht="25.5">
      <c r="B43" s="36" t="s">
        <v>163</v>
      </c>
      <c r="C43" s="365">
        <f>C25*C12</f>
        <v>2.6666666666666668E-4</v>
      </c>
      <c r="D43" s="366">
        <f>ROUND(C43*D$7,2)</f>
        <v>0</v>
      </c>
    </row>
    <row r="44" spans="2:4" ht="13.5" thickBot="1">
      <c r="B44" s="31" t="s">
        <v>164</v>
      </c>
      <c r="C44" s="367">
        <f>SUM(C42:C43)</f>
        <v>6.0026666666666666E-4</v>
      </c>
      <c r="D44" s="368">
        <f>SUM(D42:D43)</f>
        <v>0</v>
      </c>
    </row>
    <row r="45" spans="2:4">
      <c r="B45" s="29" t="s">
        <v>165</v>
      </c>
      <c r="C45" s="369"/>
      <c r="D45" s="370"/>
    </row>
    <row r="46" spans="2:4" ht="25.5">
      <c r="B46" s="36" t="s">
        <v>166</v>
      </c>
      <c r="C46" s="371">
        <f>C19*(13/12)*(4/12)*2/100</f>
        <v>2.5855555555555558E-3</v>
      </c>
      <c r="D46" s="366">
        <f>ROUND(C46*D$7,2)</f>
        <v>0</v>
      </c>
    </row>
    <row r="47" spans="2:4">
      <c r="B47" s="38" t="s">
        <v>167</v>
      </c>
      <c r="C47" s="372">
        <f>C46</f>
        <v>2.5855555555555558E-3</v>
      </c>
      <c r="D47" s="373">
        <f>D46</f>
        <v>0</v>
      </c>
    </row>
    <row r="48" spans="2:4" ht="13.5" thickBot="1">
      <c r="B48" s="40" t="s">
        <v>168</v>
      </c>
      <c r="C48" s="374">
        <f>C19+C29+C37+C40+C44+C47</f>
        <v>0.74296330333333349</v>
      </c>
      <c r="D48" s="375">
        <f>D19+D29+D37+D40+D44+D47</f>
        <v>0</v>
      </c>
    </row>
    <row r="49" spans="2:4" ht="13.5" thickBot="1">
      <c r="B49" s="17"/>
      <c r="C49" s="379"/>
      <c r="D49" s="380"/>
    </row>
    <row r="50" spans="2:4" ht="13.5" thickBot="1">
      <c r="B50" s="42" t="s">
        <v>169</v>
      </c>
      <c r="C50" s="43"/>
      <c r="D50" s="44">
        <f>D7+D48</f>
        <v>0</v>
      </c>
    </row>
    <row r="51" spans="2:4" ht="13.5" thickBot="1">
      <c r="B51" s="433"/>
      <c r="C51" s="433"/>
      <c r="D51" s="434"/>
    </row>
    <row r="52" spans="2:4">
      <c r="B52" s="436" t="s">
        <v>170</v>
      </c>
      <c r="C52" s="437"/>
      <c r="D52" s="438"/>
    </row>
    <row r="53" spans="2:4">
      <c r="B53" s="439" t="s">
        <v>171</v>
      </c>
      <c r="C53" s="435"/>
      <c r="D53" s="13"/>
    </row>
    <row r="54" spans="2:4">
      <c r="B54" s="440" t="s">
        <v>172</v>
      </c>
      <c r="C54" s="210"/>
      <c r="D54" s="24">
        <f>-20%*D53</f>
        <v>0</v>
      </c>
    </row>
    <row r="55" spans="2:4">
      <c r="B55" s="439" t="s">
        <v>173</v>
      </c>
      <c r="C55" s="435"/>
      <c r="D55" s="441"/>
    </row>
    <row r="56" spans="2:4">
      <c r="B56" s="440" t="s">
        <v>174</v>
      </c>
      <c r="C56" s="210"/>
      <c r="D56" s="24">
        <f>-6/100*D5</f>
        <v>0</v>
      </c>
    </row>
    <row r="57" spans="2:4">
      <c r="B57" s="440" t="s">
        <v>175</v>
      </c>
      <c r="C57" s="210"/>
      <c r="D57" s="24">
        <f>Uniformes!G23</f>
        <v>0</v>
      </c>
    </row>
    <row r="58" spans="2:4">
      <c r="B58" s="440" t="s">
        <v>176</v>
      </c>
      <c r="C58" s="210"/>
      <c r="D58" s="24">
        <f>'EPIS Comuns'!G13</f>
        <v>0</v>
      </c>
    </row>
    <row r="59" spans="2:4">
      <c r="B59" s="440" t="s">
        <v>177</v>
      </c>
      <c r="C59" s="210"/>
      <c r="D59" s="24">
        <f>'EPIS Especiais'!G18</f>
        <v>0</v>
      </c>
    </row>
    <row r="60" spans="2:4" ht="13.5" thickBot="1">
      <c r="B60" s="15" t="s">
        <v>178</v>
      </c>
      <c r="C60" s="442"/>
      <c r="D60" s="16">
        <f>SUM(D53:D59)</f>
        <v>0</v>
      </c>
    </row>
    <row r="61" spans="2:4" ht="13.5" thickBot="1">
      <c r="B61" s="379"/>
      <c r="C61" s="379"/>
      <c r="D61" s="380"/>
    </row>
    <row r="62" spans="2:4" ht="13.5" thickBot="1">
      <c r="B62" s="51" t="s">
        <v>179</v>
      </c>
      <c r="C62" s="43"/>
      <c r="D62" s="44">
        <f>D50+D60</f>
        <v>0</v>
      </c>
    </row>
    <row r="63" spans="2:4" ht="13.5" thickBot="1">
      <c r="B63" s="17"/>
      <c r="C63" s="17"/>
      <c r="D63" s="18"/>
    </row>
    <row r="64" spans="2:4">
      <c r="B64" s="19" t="s">
        <v>180</v>
      </c>
      <c r="C64" s="19"/>
      <c r="D64" s="10"/>
    </row>
    <row r="65" spans="2:4">
      <c r="B65" s="22" t="s">
        <v>113</v>
      </c>
      <c r="C65" s="25">
        <v>0.1</v>
      </c>
      <c r="D65" s="24">
        <f>ROUND(C65*D$62,2)</f>
        <v>0</v>
      </c>
    </row>
    <row r="66" spans="2:4">
      <c r="B66" s="22" t="s">
        <v>114</v>
      </c>
      <c r="C66" s="25">
        <v>0.05</v>
      </c>
      <c r="D66" s="24">
        <f>ROUND(C66*D$62,2)</f>
        <v>0</v>
      </c>
    </row>
    <row r="67" spans="2:4">
      <c r="B67" s="22" t="s">
        <v>115</v>
      </c>
      <c r="C67" s="25">
        <v>0</v>
      </c>
      <c r="D67" s="24">
        <f>ROUND(C67*D$62,2)</f>
        <v>0</v>
      </c>
    </row>
    <row r="68" spans="2:4" ht="13.5" thickBot="1">
      <c r="B68" s="40" t="s">
        <v>116</v>
      </c>
      <c r="C68" s="52">
        <f>SUM(C65:C67)</f>
        <v>0.15000000000000002</v>
      </c>
      <c r="D68" s="16">
        <f>SUM(D65:D67)</f>
        <v>0</v>
      </c>
    </row>
    <row r="69" spans="2:4" ht="13.5" thickBot="1">
      <c r="B69" s="17"/>
      <c r="C69" s="17"/>
      <c r="D69" s="18"/>
    </row>
    <row r="70" spans="2:4">
      <c r="B70" s="19" t="s">
        <v>181</v>
      </c>
      <c r="C70" s="19"/>
      <c r="D70" s="10"/>
    </row>
    <row r="71" spans="2:4">
      <c r="B71" s="22" t="s">
        <v>118</v>
      </c>
      <c r="C71" s="23">
        <v>0.05</v>
      </c>
      <c r="D71" s="24">
        <f>ROUND((D62+D68)/(1-C74)*C71,2)</f>
        <v>0</v>
      </c>
    </row>
    <row r="72" spans="2:4">
      <c r="B72" s="22" t="s">
        <v>119</v>
      </c>
      <c r="C72" s="23">
        <v>7.5999999999999998E-2</v>
      </c>
      <c r="D72" s="24">
        <f>ROUND((D62+D68)/(1-C74)*C72,2)</f>
        <v>0</v>
      </c>
    </row>
    <row r="73" spans="2:4">
      <c r="B73" s="22" t="s">
        <v>120</v>
      </c>
      <c r="C73" s="23">
        <v>1.6500000000000001E-2</v>
      </c>
      <c r="D73" s="24">
        <f>ROUND((D62+D68)/(1-C74)*C73,2)</f>
        <v>0</v>
      </c>
    </row>
    <row r="74" spans="2:4" ht="18.75" customHeight="1" thickBot="1">
      <c r="B74" s="40" t="s">
        <v>121</v>
      </c>
      <c r="C74" s="41">
        <f>SUM(C71:C73)</f>
        <v>0.14250000000000002</v>
      </c>
      <c r="D74" s="16">
        <f>SUM(D71:D73)</f>
        <v>0</v>
      </c>
    </row>
    <row r="75" spans="2:4" ht="13.5" thickBot="1">
      <c r="B75" s="17"/>
      <c r="C75" s="17"/>
      <c r="D75" s="18"/>
    </row>
    <row r="76" spans="2:4" ht="17.25" customHeight="1" thickBot="1">
      <c r="B76" s="53" t="s">
        <v>182</v>
      </c>
      <c r="C76" s="54"/>
      <c r="D76" s="55">
        <f>ROUND(D62+D68+D74,2)</f>
        <v>0</v>
      </c>
    </row>
  </sheetData>
  <mergeCells count="3">
    <mergeCell ref="B1:D1"/>
    <mergeCell ref="B2:D2"/>
    <mergeCell ref="C3:D3"/>
  </mergeCells>
  <pageMargins left="0.511811024" right="0.511811024" top="0.78740157499999996" bottom="0.78740157499999996" header="0.31496062000000002" footer="0.31496062000000002"/>
  <pageSetup paperSize="9" scale="65" orientation="portrait" r:id="rId1"/>
  <colBreaks count="1" manualBreakCount="1">
    <brk id="5" max="1048575" man="1"/>
  </colBreaks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727E4C-EDE4-46F5-80CE-A3876350BB8E}">
  <dimension ref="B1:G76"/>
  <sheetViews>
    <sheetView view="pageBreakPreview" zoomScaleSheetLayoutView="100" workbookViewId="0">
      <selection activeCell="B52" sqref="B52:D60"/>
    </sheetView>
  </sheetViews>
  <sheetFormatPr defaultColWidth="9.140625" defaultRowHeight="12.75"/>
  <cols>
    <col min="1" max="1" width="4.85546875" style="4" customWidth="1"/>
    <col min="2" max="2" width="56.140625" style="4" customWidth="1"/>
    <col min="3" max="3" width="8.85546875" style="4" customWidth="1"/>
    <col min="4" max="4" width="8.85546875" style="8" bestFit="1" customWidth="1"/>
    <col min="5" max="5" width="5.28515625" style="4" customWidth="1"/>
    <col min="6" max="16384" width="9.140625" style="4"/>
  </cols>
  <sheetData>
    <row r="1" spans="2:4" ht="54.75" customHeight="1" thickBot="1">
      <c r="B1" s="477" t="s">
        <v>0</v>
      </c>
      <c r="C1" s="477"/>
      <c r="D1" s="477"/>
    </row>
    <row r="2" spans="2:4" ht="21.75" customHeight="1" thickBot="1">
      <c r="B2" s="478" t="s">
        <v>107</v>
      </c>
      <c r="C2" s="479"/>
      <c r="D2" s="480"/>
    </row>
    <row r="3" spans="2:4" ht="13.5" thickBot="1">
      <c r="B3" s="108" t="s">
        <v>189</v>
      </c>
      <c r="C3" s="481" t="s">
        <v>109</v>
      </c>
      <c r="D3" s="482"/>
    </row>
    <row r="4" spans="2:4">
      <c r="B4" s="9" t="s">
        <v>126</v>
      </c>
      <c r="C4" s="9"/>
      <c r="D4" s="10"/>
    </row>
    <row r="5" spans="2:4">
      <c r="B5" s="11" t="s">
        <v>127</v>
      </c>
      <c r="C5" s="12"/>
      <c r="D5" s="13"/>
    </row>
    <row r="6" spans="2:4">
      <c r="B6" s="278" t="s">
        <v>188</v>
      </c>
      <c r="C6" s="279"/>
      <c r="D6" s="280">
        <f>D5*0.3</f>
        <v>0</v>
      </c>
    </row>
    <row r="7" spans="2:4" ht="13.5" thickBot="1">
      <c r="B7" s="14" t="s">
        <v>128</v>
      </c>
      <c r="C7" s="15"/>
      <c r="D7" s="16">
        <f>D5+D6</f>
        <v>0</v>
      </c>
    </row>
    <row r="8" spans="2:4" ht="13.5" thickBot="1">
      <c r="B8" s="17"/>
      <c r="C8" s="17"/>
      <c r="D8" s="18"/>
    </row>
    <row r="9" spans="2:4">
      <c r="B9" s="19" t="s">
        <v>129</v>
      </c>
      <c r="C9" s="19"/>
      <c r="D9" s="10"/>
    </row>
    <row r="10" spans="2:4">
      <c r="B10" s="20" t="s">
        <v>130</v>
      </c>
      <c r="C10" s="20"/>
      <c r="D10" s="21"/>
    </row>
    <row r="11" spans="2:4">
      <c r="B11" s="22" t="s">
        <v>131</v>
      </c>
      <c r="C11" s="23">
        <v>0.2</v>
      </c>
      <c r="D11" s="24">
        <f>ROUND(C11*D$7,2)</f>
        <v>0</v>
      </c>
    </row>
    <row r="12" spans="2:4">
      <c r="B12" s="22" t="s">
        <v>132</v>
      </c>
      <c r="C12" s="25">
        <v>0.08</v>
      </c>
      <c r="D12" s="24">
        <f t="shared" ref="D12:D18" si="0">ROUND(C12*D$7,2)</f>
        <v>0</v>
      </c>
    </row>
    <row r="13" spans="2:4">
      <c r="B13" s="22" t="s">
        <v>133</v>
      </c>
      <c r="C13" s="23">
        <v>1.4999999999999999E-2</v>
      </c>
      <c r="D13" s="24">
        <f t="shared" si="0"/>
        <v>0</v>
      </c>
    </row>
    <row r="14" spans="2:4">
      <c r="B14" s="22" t="s">
        <v>134</v>
      </c>
      <c r="C14" s="23">
        <v>0.01</v>
      </c>
      <c r="D14" s="24">
        <f t="shared" si="0"/>
        <v>0</v>
      </c>
    </row>
    <row r="15" spans="2:4">
      <c r="B15" s="22" t="s">
        <v>135</v>
      </c>
      <c r="C15" s="23">
        <v>2E-3</v>
      </c>
      <c r="D15" s="24">
        <f t="shared" si="0"/>
        <v>0</v>
      </c>
    </row>
    <row r="16" spans="2:4">
      <c r="B16" s="22" t="s">
        <v>136</v>
      </c>
      <c r="C16" s="23">
        <v>6.0000000000000001E-3</v>
      </c>
      <c r="D16" s="24">
        <f t="shared" si="0"/>
        <v>0</v>
      </c>
    </row>
    <row r="17" spans="2:7">
      <c r="B17" s="22" t="s">
        <v>137</v>
      </c>
      <c r="C17" s="23">
        <v>2.5000000000000001E-2</v>
      </c>
      <c r="D17" s="24">
        <f t="shared" si="0"/>
        <v>0</v>
      </c>
    </row>
    <row r="18" spans="2:7">
      <c r="B18" s="22" t="s">
        <v>138</v>
      </c>
      <c r="C18" s="23">
        <v>0.02</v>
      </c>
      <c r="D18" s="24">
        <f t="shared" si="0"/>
        <v>0</v>
      </c>
    </row>
    <row r="19" spans="2:7" ht="13.5" thickBot="1">
      <c r="B19" s="26" t="s">
        <v>139</v>
      </c>
      <c r="C19" s="27">
        <f>SUM(C11:C18)</f>
        <v>0.3580000000000001</v>
      </c>
      <c r="D19" s="28">
        <f>SUM(D11:D18)</f>
        <v>0</v>
      </c>
    </row>
    <row r="20" spans="2:7">
      <c r="B20" s="29" t="s">
        <v>140</v>
      </c>
      <c r="C20" s="29"/>
      <c r="D20" s="30"/>
    </row>
    <row r="21" spans="2:7">
      <c r="B21" s="22" t="s">
        <v>141</v>
      </c>
      <c r="C21" s="25">
        <f>1/12</f>
        <v>8.3333333333333329E-2</v>
      </c>
      <c r="D21" s="24">
        <f t="shared" ref="D21:D28" si="1">ROUND(C21*D$7,2)</f>
        <v>0</v>
      </c>
    </row>
    <row r="22" spans="2:7">
      <c r="B22" s="22" t="s">
        <v>142</v>
      </c>
      <c r="C22" s="25">
        <f>(1+1/3)/12</f>
        <v>0.1111111111111111</v>
      </c>
      <c r="D22" s="24">
        <f t="shared" si="1"/>
        <v>0</v>
      </c>
    </row>
    <row r="23" spans="2:7">
      <c r="B23" s="22" t="s">
        <v>143</v>
      </c>
      <c r="C23" s="25">
        <v>1.9400000000000001E-2</v>
      </c>
      <c r="D23" s="24">
        <f t="shared" si="1"/>
        <v>0</v>
      </c>
    </row>
    <row r="24" spans="2:7">
      <c r="B24" s="22" t="s">
        <v>144</v>
      </c>
      <c r="C24" s="25">
        <f>5/30/12</f>
        <v>1.3888888888888888E-2</v>
      </c>
      <c r="D24" s="24">
        <f t="shared" si="1"/>
        <v>0</v>
      </c>
    </row>
    <row r="25" spans="2:7">
      <c r="B25" s="22" t="s">
        <v>145</v>
      </c>
      <c r="C25" s="25">
        <f>15/30/12*8%</f>
        <v>3.3333333333333331E-3</v>
      </c>
      <c r="D25" s="24">
        <f t="shared" si="1"/>
        <v>0</v>
      </c>
    </row>
    <row r="26" spans="2:7">
      <c r="B26" s="22" t="s">
        <v>146</v>
      </c>
      <c r="C26" s="25">
        <f>5/30/12</f>
        <v>1.3888888888888888E-2</v>
      </c>
      <c r="D26" s="24">
        <f t="shared" si="1"/>
        <v>0</v>
      </c>
      <c r="G26" s="56"/>
    </row>
    <row r="27" spans="2:7">
      <c r="B27" s="22" t="s">
        <v>147</v>
      </c>
      <c r="C27" s="25">
        <f>C22*0.333*2%</f>
        <v>7.3999999999999999E-4</v>
      </c>
      <c r="D27" s="24">
        <f t="shared" si="1"/>
        <v>0</v>
      </c>
    </row>
    <row r="28" spans="2:7">
      <c r="B28" s="22" t="s">
        <v>148</v>
      </c>
      <c r="C28" s="25">
        <f>5/30/12*0.015</f>
        <v>2.0833333333333332E-4</v>
      </c>
      <c r="D28" s="24">
        <f t="shared" si="1"/>
        <v>0</v>
      </c>
    </row>
    <row r="29" spans="2:7" ht="13.5" thickBot="1">
      <c r="B29" s="31" t="s">
        <v>149</v>
      </c>
      <c r="C29" s="33">
        <f>SUM(C21:C28)</f>
        <v>0.24590388888888887</v>
      </c>
      <c r="D29" s="32">
        <f>SUM(D21:D28)</f>
        <v>0</v>
      </c>
    </row>
    <row r="30" spans="2:7">
      <c r="B30" s="34" t="s">
        <v>150</v>
      </c>
      <c r="C30" s="34"/>
      <c r="D30" s="35"/>
    </row>
    <row r="31" spans="2:7">
      <c r="B31" s="22" t="s">
        <v>151</v>
      </c>
      <c r="C31" s="25">
        <v>4.1700000000000001E-3</v>
      </c>
      <c r="D31" s="24">
        <f t="shared" ref="D31:D36" si="2">ROUND(C31*D$7,2)</f>
        <v>0</v>
      </c>
    </row>
    <row r="32" spans="2:7">
      <c r="B32" s="22" t="s">
        <v>152</v>
      </c>
      <c r="C32" s="57">
        <v>1.67E-3</v>
      </c>
      <c r="D32" s="24">
        <f t="shared" si="2"/>
        <v>0</v>
      </c>
    </row>
    <row r="33" spans="2:4" ht="25.5">
      <c r="B33" s="36" t="s">
        <v>153</v>
      </c>
      <c r="C33" s="25">
        <v>3.2000000000000001E-2</v>
      </c>
      <c r="D33" s="24">
        <f t="shared" si="2"/>
        <v>0</v>
      </c>
    </row>
    <row r="34" spans="2:4" ht="25.5">
      <c r="B34" s="36" t="s">
        <v>154</v>
      </c>
      <c r="C34" s="25">
        <v>1.6000000000000001E-3</v>
      </c>
      <c r="D34" s="24">
        <f t="shared" si="2"/>
        <v>0</v>
      </c>
    </row>
    <row r="35" spans="2:4" ht="25.5">
      <c r="B35" s="36" t="s">
        <v>155</v>
      </c>
      <c r="C35" s="25">
        <v>8.0000000000000002E-3</v>
      </c>
      <c r="D35" s="24">
        <f t="shared" si="2"/>
        <v>0</v>
      </c>
    </row>
    <row r="36" spans="2:4" ht="25.5">
      <c r="B36" s="36" t="s">
        <v>156</v>
      </c>
      <c r="C36" s="25">
        <v>4.0000000000000002E-4</v>
      </c>
      <c r="D36" s="24">
        <f t="shared" si="2"/>
        <v>0</v>
      </c>
    </row>
    <row r="37" spans="2:4" ht="13.5" thickBot="1">
      <c r="B37" s="26" t="s">
        <v>157</v>
      </c>
      <c r="C37" s="37">
        <f>SUM(C31:C36)</f>
        <v>4.7839999999999994E-2</v>
      </c>
      <c r="D37" s="28">
        <f>SUM(D31:D36)</f>
        <v>0</v>
      </c>
    </row>
    <row r="38" spans="2:4">
      <c r="B38" s="29" t="s">
        <v>158</v>
      </c>
      <c r="C38" s="29"/>
      <c r="D38" s="30"/>
    </row>
    <row r="39" spans="2:4">
      <c r="B39" s="22" t="s">
        <v>159</v>
      </c>
      <c r="C39" s="25">
        <f>C19*C29</f>
        <v>8.8033592222222234E-2</v>
      </c>
      <c r="D39" s="24">
        <f>ROUND(C39*D$7,2)</f>
        <v>0</v>
      </c>
    </row>
    <row r="40" spans="2:4" ht="13.5" thickBot="1">
      <c r="B40" s="31" t="s">
        <v>160</v>
      </c>
      <c r="C40" s="33">
        <f>C39</f>
        <v>8.8033592222222234E-2</v>
      </c>
      <c r="D40" s="32">
        <f>D39</f>
        <v>0</v>
      </c>
    </row>
    <row r="41" spans="2:4">
      <c r="B41" s="29" t="s">
        <v>161</v>
      </c>
      <c r="C41" s="363"/>
      <c r="D41" s="364"/>
    </row>
    <row r="42" spans="2:4" ht="25.5">
      <c r="B42" s="36" t="s">
        <v>162</v>
      </c>
      <c r="C42" s="365">
        <f>C31*C12</f>
        <v>3.3360000000000003E-4</v>
      </c>
      <c r="D42" s="366">
        <f>ROUND(C42*D$7,2)</f>
        <v>0</v>
      </c>
    </row>
    <row r="43" spans="2:4" ht="25.5">
      <c r="B43" s="36" t="s">
        <v>163</v>
      </c>
      <c r="C43" s="365">
        <f>C25*C12</f>
        <v>2.6666666666666668E-4</v>
      </c>
      <c r="D43" s="366">
        <f>ROUND(C43*D$7,2)</f>
        <v>0</v>
      </c>
    </row>
    <row r="44" spans="2:4" ht="13.5" thickBot="1">
      <c r="B44" s="31" t="s">
        <v>164</v>
      </c>
      <c r="C44" s="367">
        <f>SUM(C42:C43)</f>
        <v>6.0026666666666666E-4</v>
      </c>
      <c r="D44" s="368">
        <f>SUM(D42:D43)</f>
        <v>0</v>
      </c>
    </row>
    <row r="45" spans="2:4">
      <c r="B45" s="29" t="s">
        <v>165</v>
      </c>
      <c r="C45" s="369"/>
      <c r="D45" s="370"/>
    </row>
    <row r="46" spans="2:4" ht="25.5">
      <c r="B46" s="36" t="s">
        <v>166</v>
      </c>
      <c r="C46" s="371">
        <f>C19*(13/12)*(4/12)*2/100</f>
        <v>2.5855555555555558E-3</v>
      </c>
      <c r="D46" s="366">
        <f>ROUND(C46*D$7,2)</f>
        <v>0</v>
      </c>
    </row>
    <row r="47" spans="2:4">
      <c r="B47" s="38" t="s">
        <v>167</v>
      </c>
      <c r="C47" s="372">
        <f>C46</f>
        <v>2.5855555555555558E-3</v>
      </c>
      <c r="D47" s="373">
        <f>D46</f>
        <v>0</v>
      </c>
    </row>
    <row r="48" spans="2:4" ht="13.5" thickBot="1">
      <c r="B48" s="40" t="s">
        <v>168</v>
      </c>
      <c r="C48" s="374">
        <f>C19+C29+C37+C40+C44+C47</f>
        <v>0.74296330333333349</v>
      </c>
      <c r="D48" s="375">
        <f>D19+D29+D37+D40+D44+D47</f>
        <v>0</v>
      </c>
    </row>
    <row r="49" spans="2:4" ht="13.5" thickBot="1">
      <c r="B49" s="17"/>
      <c r="C49" s="379"/>
      <c r="D49" s="380"/>
    </row>
    <row r="50" spans="2:4" ht="13.5" thickBot="1">
      <c r="B50" s="42" t="s">
        <v>169</v>
      </c>
      <c r="C50" s="43"/>
      <c r="D50" s="44">
        <f>D7+D48</f>
        <v>0</v>
      </c>
    </row>
    <row r="51" spans="2:4" ht="13.5" thickBot="1">
      <c r="B51" s="433"/>
      <c r="C51" s="433"/>
      <c r="D51" s="434"/>
    </row>
    <row r="52" spans="2:4">
      <c r="B52" s="436" t="s">
        <v>170</v>
      </c>
      <c r="C52" s="437"/>
      <c r="D52" s="438"/>
    </row>
    <row r="53" spans="2:4">
      <c r="B53" s="439" t="s">
        <v>171</v>
      </c>
      <c r="C53" s="435"/>
      <c r="D53" s="13"/>
    </row>
    <row r="54" spans="2:4">
      <c r="B54" s="440" t="s">
        <v>172</v>
      </c>
      <c r="C54" s="210"/>
      <c r="D54" s="24">
        <f>-20%*D53</f>
        <v>0</v>
      </c>
    </row>
    <row r="55" spans="2:4">
      <c r="B55" s="439" t="s">
        <v>173</v>
      </c>
      <c r="C55" s="435"/>
      <c r="D55" s="441"/>
    </row>
    <row r="56" spans="2:4">
      <c r="B56" s="440" t="s">
        <v>174</v>
      </c>
      <c r="C56" s="210"/>
      <c r="D56" s="24">
        <f>-6/100*D5</f>
        <v>0</v>
      </c>
    </row>
    <row r="57" spans="2:4">
      <c r="B57" s="440" t="s">
        <v>175</v>
      </c>
      <c r="C57" s="210"/>
      <c r="D57" s="24">
        <f>Uniformes!G23</f>
        <v>0</v>
      </c>
    </row>
    <row r="58" spans="2:4">
      <c r="B58" s="440" t="s">
        <v>176</v>
      </c>
      <c r="C58" s="210"/>
      <c r="D58" s="24">
        <f>'EPIS Comuns'!G13</f>
        <v>0</v>
      </c>
    </row>
    <row r="59" spans="2:4">
      <c r="B59" s="440" t="s">
        <v>177</v>
      </c>
      <c r="C59" s="210"/>
      <c r="D59" s="24">
        <f>'EPIS Especiais'!G18</f>
        <v>0</v>
      </c>
    </row>
    <row r="60" spans="2:4" ht="13.5" thickBot="1">
      <c r="B60" s="15" t="s">
        <v>178</v>
      </c>
      <c r="C60" s="442"/>
      <c r="D60" s="16">
        <f>SUM(D53:D59)</f>
        <v>0</v>
      </c>
    </row>
    <row r="61" spans="2:4" ht="13.5" thickBot="1">
      <c r="B61" s="379"/>
      <c r="C61" s="379"/>
      <c r="D61" s="380"/>
    </row>
    <row r="62" spans="2:4" ht="13.5" thickBot="1">
      <c r="B62" s="51" t="s">
        <v>179</v>
      </c>
      <c r="C62" s="43"/>
      <c r="D62" s="44">
        <f>D50+D60</f>
        <v>0</v>
      </c>
    </row>
    <row r="63" spans="2:4" ht="13.5" thickBot="1">
      <c r="B63" s="17"/>
      <c r="C63" s="17"/>
      <c r="D63" s="18"/>
    </row>
    <row r="64" spans="2:4">
      <c r="B64" s="19" t="s">
        <v>180</v>
      </c>
      <c r="C64" s="19"/>
      <c r="D64" s="10"/>
    </row>
    <row r="65" spans="2:4">
      <c r="B65" s="22" t="s">
        <v>113</v>
      </c>
      <c r="C65" s="25">
        <v>0.1</v>
      </c>
      <c r="D65" s="24">
        <f>ROUND(C65*D$62,2)</f>
        <v>0</v>
      </c>
    </row>
    <row r="66" spans="2:4">
      <c r="B66" s="22" t="s">
        <v>114</v>
      </c>
      <c r="C66" s="25">
        <v>0.05</v>
      </c>
      <c r="D66" s="24">
        <f>ROUND(C66*D$62,2)</f>
        <v>0</v>
      </c>
    </row>
    <row r="67" spans="2:4">
      <c r="B67" s="22" t="s">
        <v>115</v>
      </c>
      <c r="C67" s="25">
        <v>0</v>
      </c>
      <c r="D67" s="24">
        <f>ROUND(C67*D$62,2)</f>
        <v>0</v>
      </c>
    </row>
    <row r="68" spans="2:4" ht="13.5" thickBot="1">
      <c r="B68" s="40" t="s">
        <v>116</v>
      </c>
      <c r="C68" s="52">
        <f>SUM(C65:C67)</f>
        <v>0.15000000000000002</v>
      </c>
      <c r="D68" s="16">
        <f>SUM(D65:D67)</f>
        <v>0</v>
      </c>
    </row>
    <row r="69" spans="2:4" ht="13.5" thickBot="1">
      <c r="B69" s="17"/>
      <c r="C69" s="17"/>
      <c r="D69" s="18"/>
    </row>
    <row r="70" spans="2:4">
      <c r="B70" s="19" t="s">
        <v>181</v>
      </c>
      <c r="C70" s="19"/>
      <c r="D70" s="10"/>
    </row>
    <row r="71" spans="2:4">
      <c r="B71" s="22" t="s">
        <v>118</v>
      </c>
      <c r="C71" s="23">
        <v>0.05</v>
      </c>
      <c r="D71" s="24">
        <f>ROUND((D62+D68)/(1-C74)*C71,2)</f>
        <v>0</v>
      </c>
    </row>
    <row r="72" spans="2:4">
      <c r="B72" s="22" t="s">
        <v>119</v>
      </c>
      <c r="C72" s="23">
        <v>7.5999999999999998E-2</v>
      </c>
      <c r="D72" s="24">
        <f>ROUND((D62+D68)/(1-C74)*C72,2)</f>
        <v>0</v>
      </c>
    </row>
    <row r="73" spans="2:4">
      <c r="B73" s="22" t="s">
        <v>120</v>
      </c>
      <c r="C73" s="23">
        <v>1.6500000000000001E-2</v>
      </c>
      <c r="D73" s="24">
        <f>ROUND((D62+D68)/(1-C74)*C73,2)</f>
        <v>0</v>
      </c>
    </row>
    <row r="74" spans="2:4" ht="18.75" customHeight="1" thickBot="1">
      <c r="B74" s="40" t="s">
        <v>121</v>
      </c>
      <c r="C74" s="41">
        <f>SUM(C71:C73)</f>
        <v>0.14250000000000002</v>
      </c>
      <c r="D74" s="16">
        <f>SUM(D71:D73)</f>
        <v>0</v>
      </c>
    </row>
    <row r="75" spans="2:4" ht="13.5" thickBot="1">
      <c r="B75" s="17"/>
      <c r="C75" s="17"/>
      <c r="D75" s="18"/>
    </row>
    <row r="76" spans="2:4" ht="17.25" customHeight="1" thickBot="1">
      <c r="B76" s="53" t="s">
        <v>182</v>
      </c>
      <c r="C76" s="54"/>
      <c r="D76" s="55">
        <f>ROUND(D62+D68+D74,2)</f>
        <v>0</v>
      </c>
    </row>
  </sheetData>
  <mergeCells count="3">
    <mergeCell ref="B1:D1"/>
    <mergeCell ref="B2:D2"/>
    <mergeCell ref="C3:D3"/>
  </mergeCells>
  <pageMargins left="0.511811024" right="0.511811024" top="0.78740157499999996" bottom="0.78740157499999996" header="0.31496062000000002" footer="0.31496062000000002"/>
  <pageSetup paperSize="9" scale="65" orientation="portrait" r:id="rId1"/>
  <colBreaks count="1" manualBreakCount="1">
    <brk id="5" max="1048575" man="1"/>
  </colBreaks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11C259-4ABC-4A4C-9FD4-C39339837D86}">
  <dimension ref="B1:G76"/>
  <sheetViews>
    <sheetView view="pageBreakPreview" topLeftCell="A37" zoomScaleSheetLayoutView="100" workbookViewId="0">
      <selection activeCell="H51" sqref="H51"/>
    </sheetView>
  </sheetViews>
  <sheetFormatPr defaultColWidth="9.140625" defaultRowHeight="12.75"/>
  <cols>
    <col min="1" max="1" width="4.85546875" style="4" customWidth="1"/>
    <col min="2" max="2" width="56.140625" style="4" customWidth="1"/>
    <col min="3" max="3" width="8.85546875" style="4" customWidth="1"/>
    <col min="4" max="4" width="8.85546875" style="8" bestFit="1" customWidth="1"/>
    <col min="5" max="5" width="5.28515625" style="4" customWidth="1"/>
    <col min="6" max="16384" width="9.140625" style="4"/>
  </cols>
  <sheetData>
    <row r="1" spans="2:4" ht="54.75" customHeight="1" thickBot="1">
      <c r="B1" s="477" t="s">
        <v>0</v>
      </c>
      <c r="C1" s="477"/>
      <c r="D1" s="477"/>
    </row>
    <row r="2" spans="2:4" ht="21.75" customHeight="1" thickBot="1">
      <c r="B2" s="478" t="s">
        <v>107</v>
      </c>
      <c r="C2" s="479"/>
      <c r="D2" s="480"/>
    </row>
    <row r="3" spans="2:4" ht="13.5" thickBot="1">
      <c r="B3" s="108" t="s">
        <v>190</v>
      </c>
      <c r="C3" s="481" t="s">
        <v>109</v>
      </c>
      <c r="D3" s="482"/>
    </row>
    <row r="4" spans="2:4">
      <c r="B4" s="9" t="s">
        <v>126</v>
      </c>
      <c r="C4" s="9"/>
      <c r="D4" s="10"/>
    </row>
    <row r="5" spans="2:4">
      <c r="B5" s="11" t="s">
        <v>127</v>
      </c>
      <c r="C5" s="12"/>
      <c r="D5" s="13"/>
    </row>
    <row r="6" spans="2:4">
      <c r="B6" s="278" t="s">
        <v>188</v>
      </c>
      <c r="C6" s="279"/>
      <c r="D6" s="280">
        <f>D5*0.3</f>
        <v>0</v>
      </c>
    </row>
    <row r="7" spans="2:4" ht="13.5" thickBot="1">
      <c r="B7" s="14" t="s">
        <v>128</v>
      </c>
      <c r="C7" s="15"/>
      <c r="D7" s="16">
        <f>D5+D6</f>
        <v>0</v>
      </c>
    </row>
    <row r="8" spans="2:4" ht="13.5" thickBot="1">
      <c r="B8" s="17"/>
      <c r="C8" s="17"/>
      <c r="D8" s="18"/>
    </row>
    <row r="9" spans="2:4">
      <c r="B9" s="19" t="s">
        <v>129</v>
      </c>
      <c r="C9" s="19"/>
      <c r="D9" s="10"/>
    </row>
    <row r="10" spans="2:4">
      <c r="B10" s="20" t="s">
        <v>130</v>
      </c>
      <c r="C10" s="20"/>
      <c r="D10" s="21"/>
    </row>
    <row r="11" spans="2:4">
      <c r="B11" s="22" t="s">
        <v>131</v>
      </c>
      <c r="C11" s="23">
        <v>0.2</v>
      </c>
      <c r="D11" s="24">
        <f>ROUND(C11*D$7,2)</f>
        <v>0</v>
      </c>
    </row>
    <row r="12" spans="2:4">
      <c r="B12" s="22" t="s">
        <v>132</v>
      </c>
      <c r="C12" s="25">
        <v>0.08</v>
      </c>
      <c r="D12" s="24">
        <f t="shared" ref="D12:D18" si="0">ROUND(C12*D$7,2)</f>
        <v>0</v>
      </c>
    </row>
    <row r="13" spans="2:4">
      <c r="B13" s="22" t="s">
        <v>133</v>
      </c>
      <c r="C13" s="23">
        <v>1.4999999999999999E-2</v>
      </c>
      <c r="D13" s="24">
        <f t="shared" si="0"/>
        <v>0</v>
      </c>
    </row>
    <row r="14" spans="2:4">
      <c r="B14" s="22" t="s">
        <v>134</v>
      </c>
      <c r="C14" s="23">
        <v>0.01</v>
      </c>
      <c r="D14" s="24">
        <f t="shared" si="0"/>
        <v>0</v>
      </c>
    </row>
    <row r="15" spans="2:4">
      <c r="B15" s="22" t="s">
        <v>135</v>
      </c>
      <c r="C15" s="23">
        <v>2E-3</v>
      </c>
      <c r="D15" s="24">
        <f t="shared" si="0"/>
        <v>0</v>
      </c>
    </row>
    <row r="16" spans="2:4">
      <c r="B16" s="22" t="s">
        <v>136</v>
      </c>
      <c r="C16" s="23">
        <v>6.0000000000000001E-3</v>
      </c>
      <c r="D16" s="24">
        <f t="shared" si="0"/>
        <v>0</v>
      </c>
    </row>
    <row r="17" spans="2:7">
      <c r="B17" s="22" t="s">
        <v>137</v>
      </c>
      <c r="C17" s="23">
        <v>2.5000000000000001E-2</v>
      </c>
      <c r="D17" s="24">
        <f t="shared" si="0"/>
        <v>0</v>
      </c>
    </row>
    <row r="18" spans="2:7">
      <c r="B18" s="22" t="s">
        <v>138</v>
      </c>
      <c r="C18" s="23">
        <v>0.02</v>
      </c>
      <c r="D18" s="24">
        <f t="shared" si="0"/>
        <v>0</v>
      </c>
    </row>
    <row r="19" spans="2:7" ht="13.5" thickBot="1">
      <c r="B19" s="26" t="s">
        <v>139</v>
      </c>
      <c r="C19" s="27">
        <f>SUM(C11:C18)</f>
        <v>0.3580000000000001</v>
      </c>
      <c r="D19" s="28">
        <f>SUM(D11:D18)</f>
        <v>0</v>
      </c>
    </row>
    <row r="20" spans="2:7">
      <c r="B20" s="29" t="s">
        <v>140</v>
      </c>
      <c r="C20" s="29"/>
      <c r="D20" s="30"/>
    </row>
    <row r="21" spans="2:7">
      <c r="B21" s="22" t="s">
        <v>141</v>
      </c>
      <c r="C21" s="25">
        <f>1/12</f>
        <v>8.3333333333333329E-2</v>
      </c>
      <c r="D21" s="24">
        <f t="shared" ref="D21:D28" si="1">ROUND(C21*D$7,2)</f>
        <v>0</v>
      </c>
    </row>
    <row r="22" spans="2:7">
      <c r="B22" s="22" t="s">
        <v>142</v>
      </c>
      <c r="C22" s="25">
        <f>(1+1/3)/12</f>
        <v>0.1111111111111111</v>
      </c>
      <c r="D22" s="24">
        <f t="shared" si="1"/>
        <v>0</v>
      </c>
    </row>
    <row r="23" spans="2:7">
      <c r="B23" s="22" t="s">
        <v>143</v>
      </c>
      <c r="C23" s="25">
        <v>1.9400000000000001E-2</v>
      </c>
      <c r="D23" s="24">
        <f t="shared" si="1"/>
        <v>0</v>
      </c>
    </row>
    <row r="24" spans="2:7">
      <c r="B24" s="22" t="s">
        <v>144</v>
      </c>
      <c r="C24" s="25">
        <f>5/30/12</f>
        <v>1.3888888888888888E-2</v>
      </c>
      <c r="D24" s="24">
        <f t="shared" si="1"/>
        <v>0</v>
      </c>
    </row>
    <row r="25" spans="2:7">
      <c r="B25" s="22" t="s">
        <v>145</v>
      </c>
      <c r="C25" s="25">
        <f>15/30/12*8%</f>
        <v>3.3333333333333331E-3</v>
      </c>
      <c r="D25" s="24">
        <f t="shared" si="1"/>
        <v>0</v>
      </c>
    </row>
    <row r="26" spans="2:7">
      <c r="B26" s="22" t="s">
        <v>146</v>
      </c>
      <c r="C26" s="25">
        <f>5/30/12</f>
        <v>1.3888888888888888E-2</v>
      </c>
      <c r="D26" s="24">
        <f t="shared" si="1"/>
        <v>0</v>
      </c>
      <c r="G26" s="56"/>
    </row>
    <row r="27" spans="2:7">
      <c r="B27" s="22" t="s">
        <v>147</v>
      </c>
      <c r="C27" s="25">
        <f>C22*0.333*2%</f>
        <v>7.3999999999999999E-4</v>
      </c>
      <c r="D27" s="24">
        <f t="shared" si="1"/>
        <v>0</v>
      </c>
    </row>
    <row r="28" spans="2:7">
      <c r="B28" s="22" t="s">
        <v>148</v>
      </c>
      <c r="C28" s="25">
        <f>5/30/12*0.015</f>
        <v>2.0833333333333332E-4</v>
      </c>
      <c r="D28" s="24">
        <f t="shared" si="1"/>
        <v>0</v>
      </c>
    </row>
    <row r="29" spans="2:7" ht="13.5" thickBot="1">
      <c r="B29" s="31" t="s">
        <v>149</v>
      </c>
      <c r="C29" s="33">
        <f>SUM(C21:C28)</f>
        <v>0.24590388888888887</v>
      </c>
      <c r="D29" s="32">
        <f>SUM(D21:D28)</f>
        <v>0</v>
      </c>
    </row>
    <row r="30" spans="2:7">
      <c r="B30" s="34" t="s">
        <v>150</v>
      </c>
      <c r="C30" s="34"/>
      <c r="D30" s="35"/>
    </row>
    <row r="31" spans="2:7">
      <c r="B31" s="22" t="s">
        <v>151</v>
      </c>
      <c r="C31" s="25">
        <v>4.1700000000000001E-3</v>
      </c>
      <c r="D31" s="24">
        <f t="shared" ref="D31:D36" si="2">ROUND(C31*D$7,2)</f>
        <v>0</v>
      </c>
    </row>
    <row r="32" spans="2:7">
      <c r="B32" s="22" t="s">
        <v>152</v>
      </c>
      <c r="C32" s="57">
        <v>1.67E-3</v>
      </c>
      <c r="D32" s="24">
        <f t="shared" si="2"/>
        <v>0</v>
      </c>
    </row>
    <row r="33" spans="2:4" ht="25.5">
      <c r="B33" s="36" t="s">
        <v>153</v>
      </c>
      <c r="C33" s="25">
        <v>3.2000000000000001E-2</v>
      </c>
      <c r="D33" s="24">
        <f t="shared" si="2"/>
        <v>0</v>
      </c>
    </row>
    <row r="34" spans="2:4" ht="25.5">
      <c r="B34" s="36" t="s">
        <v>154</v>
      </c>
      <c r="C34" s="25">
        <v>1.6000000000000001E-3</v>
      </c>
      <c r="D34" s="24">
        <f t="shared" si="2"/>
        <v>0</v>
      </c>
    </row>
    <row r="35" spans="2:4" ht="25.5">
      <c r="B35" s="36" t="s">
        <v>155</v>
      </c>
      <c r="C35" s="25">
        <v>8.0000000000000002E-3</v>
      </c>
      <c r="D35" s="24">
        <f t="shared" si="2"/>
        <v>0</v>
      </c>
    </row>
    <row r="36" spans="2:4" ht="25.5">
      <c r="B36" s="36" t="s">
        <v>156</v>
      </c>
      <c r="C36" s="25">
        <v>4.0000000000000002E-4</v>
      </c>
      <c r="D36" s="24">
        <f t="shared" si="2"/>
        <v>0</v>
      </c>
    </row>
    <row r="37" spans="2:4" ht="13.5" thickBot="1">
      <c r="B37" s="26" t="s">
        <v>157</v>
      </c>
      <c r="C37" s="37">
        <f>SUM(C31:C36)</f>
        <v>4.7839999999999994E-2</v>
      </c>
      <c r="D37" s="28">
        <f>SUM(D31:D36)</f>
        <v>0</v>
      </c>
    </row>
    <row r="38" spans="2:4">
      <c r="B38" s="29" t="s">
        <v>158</v>
      </c>
      <c r="C38" s="29"/>
      <c r="D38" s="30"/>
    </row>
    <row r="39" spans="2:4">
      <c r="B39" s="22" t="s">
        <v>159</v>
      </c>
      <c r="C39" s="25">
        <f>C19*C29</f>
        <v>8.8033592222222234E-2</v>
      </c>
      <c r="D39" s="24">
        <f>ROUND(C39*D$7,2)</f>
        <v>0</v>
      </c>
    </row>
    <row r="40" spans="2:4" ht="13.5" thickBot="1">
      <c r="B40" s="31" t="s">
        <v>160</v>
      </c>
      <c r="C40" s="33">
        <f>C39</f>
        <v>8.8033592222222234E-2</v>
      </c>
      <c r="D40" s="32">
        <f>D39</f>
        <v>0</v>
      </c>
    </row>
    <row r="41" spans="2:4">
      <c r="B41" s="29" t="s">
        <v>161</v>
      </c>
      <c r="C41" s="363"/>
      <c r="D41" s="364"/>
    </row>
    <row r="42" spans="2:4" ht="25.5">
      <c r="B42" s="36" t="s">
        <v>162</v>
      </c>
      <c r="C42" s="365">
        <f>C31*C12</f>
        <v>3.3360000000000003E-4</v>
      </c>
      <c r="D42" s="366">
        <f>ROUND(C42*D$7,2)</f>
        <v>0</v>
      </c>
    </row>
    <row r="43" spans="2:4" ht="25.5">
      <c r="B43" s="36" t="s">
        <v>163</v>
      </c>
      <c r="C43" s="365">
        <f>C25*C12</f>
        <v>2.6666666666666668E-4</v>
      </c>
      <c r="D43" s="366">
        <f>ROUND(C43*D$7,2)</f>
        <v>0</v>
      </c>
    </row>
    <row r="44" spans="2:4" ht="13.5" thickBot="1">
      <c r="B44" s="31" t="s">
        <v>164</v>
      </c>
      <c r="C44" s="367">
        <f>SUM(C42:C43)</f>
        <v>6.0026666666666666E-4</v>
      </c>
      <c r="D44" s="368">
        <f>SUM(D42:D43)</f>
        <v>0</v>
      </c>
    </row>
    <row r="45" spans="2:4">
      <c r="B45" s="29" t="s">
        <v>165</v>
      </c>
      <c r="C45" s="369"/>
      <c r="D45" s="370"/>
    </row>
    <row r="46" spans="2:4" ht="25.5">
      <c r="B46" s="36" t="s">
        <v>166</v>
      </c>
      <c r="C46" s="371">
        <f>C19*(13/12)*(4/12)*2/100</f>
        <v>2.5855555555555558E-3</v>
      </c>
      <c r="D46" s="366">
        <f>ROUND(C46*D$7,2)</f>
        <v>0</v>
      </c>
    </row>
    <row r="47" spans="2:4">
      <c r="B47" s="38" t="s">
        <v>167</v>
      </c>
      <c r="C47" s="372">
        <f>C46</f>
        <v>2.5855555555555558E-3</v>
      </c>
      <c r="D47" s="373">
        <f>D46</f>
        <v>0</v>
      </c>
    </row>
    <row r="48" spans="2:4" ht="13.5" thickBot="1">
      <c r="B48" s="40" t="s">
        <v>168</v>
      </c>
      <c r="C48" s="374">
        <f>C19+C29+C37+C40+C44+C47</f>
        <v>0.74296330333333349</v>
      </c>
      <c r="D48" s="375">
        <f>D19+D29+D37+D40+D44+D47</f>
        <v>0</v>
      </c>
    </row>
    <row r="49" spans="2:4" ht="13.5" thickBot="1">
      <c r="B49" s="17"/>
      <c r="C49" s="379"/>
      <c r="D49" s="380"/>
    </row>
    <row r="50" spans="2:4" ht="13.5" thickBot="1">
      <c r="B50" s="42" t="s">
        <v>169</v>
      </c>
      <c r="C50" s="43"/>
      <c r="D50" s="44">
        <f>D7+D48</f>
        <v>0</v>
      </c>
    </row>
    <row r="51" spans="2:4" ht="13.5" thickBot="1">
      <c r="B51" s="17"/>
      <c r="C51" s="17"/>
      <c r="D51" s="18"/>
    </row>
    <row r="52" spans="2:4">
      <c r="B52" s="19" t="s">
        <v>170</v>
      </c>
      <c r="C52" s="19"/>
      <c r="D52" s="10"/>
    </row>
    <row r="53" spans="2:4">
      <c r="B53" s="45" t="s">
        <v>171</v>
      </c>
      <c r="C53" s="46"/>
      <c r="D53" s="47"/>
    </row>
    <row r="54" spans="2:4">
      <c r="B54" s="36" t="s">
        <v>172</v>
      </c>
      <c r="C54" s="48"/>
      <c r="D54" s="24">
        <f>-20%*D53</f>
        <v>0</v>
      </c>
    </row>
    <row r="55" spans="2:4">
      <c r="B55" s="443" t="s">
        <v>173</v>
      </c>
      <c r="C55" s="444"/>
      <c r="D55" s="445"/>
    </row>
    <row r="56" spans="2:4">
      <c r="B56" s="36" t="s">
        <v>174</v>
      </c>
      <c r="C56" s="48"/>
      <c r="D56" s="50">
        <f>-6/100*D5</f>
        <v>0</v>
      </c>
    </row>
    <row r="57" spans="2:4">
      <c r="B57" s="79" t="s">
        <v>175</v>
      </c>
      <c r="C57" s="80"/>
      <c r="D57" s="50">
        <f>Uniformes!G23</f>
        <v>0</v>
      </c>
    </row>
    <row r="58" spans="2:4">
      <c r="B58" s="79" t="s">
        <v>176</v>
      </c>
      <c r="C58" s="80"/>
      <c r="D58" s="50">
        <f>'EPIS Comuns'!G13</f>
        <v>0</v>
      </c>
    </row>
    <row r="59" spans="2:4">
      <c r="B59" s="79" t="s">
        <v>177</v>
      </c>
      <c r="C59" s="80"/>
      <c r="D59" s="50">
        <f>'EPIS Especiais'!G18</f>
        <v>0</v>
      </c>
    </row>
    <row r="60" spans="2:4" ht="13.5" thickBot="1">
      <c r="B60" s="14" t="s">
        <v>178</v>
      </c>
      <c r="C60" s="15"/>
      <c r="D60" s="16">
        <f>SUM(D53:D59)</f>
        <v>0</v>
      </c>
    </row>
    <row r="61" spans="2:4" ht="13.5" thickBot="1">
      <c r="B61" s="17"/>
      <c r="C61" s="17"/>
      <c r="D61" s="18"/>
    </row>
    <row r="62" spans="2:4" ht="13.5" thickBot="1">
      <c r="B62" s="51" t="s">
        <v>179</v>
      </c>
      <c r="C62" s="43"/>
      <c r="D62" s="44">
        <f>D50+D60</f>
        <v>0</v>
      </c>
    </row>
    <row r="63" spans="2:4" ht="13.5" thickBot="1">
      <c r="B63" s="17"/>
      <c r="C63" s="17"/>
      <c r="D63" s="18"/>
    </row>
    <row r="64" spans="2:4">
      <c r="B64" s="19" t="s">
        <v>180</v>
      </c>
      <c r="C64" s="19"/>
      <c r="D64" s="10"/>
    </row>
    <row r="65" spans="2:4">
      <c r="B65" s="22" t="s">
        <v>113</v>
      </c>
      <c r="C65" s="25">
        <v>0.1</v>
      </c>
      <c r="D65" s="24">
        <f>ROUND(C65*D$62,2)</f>
        <v>0</v>
      </c>
    </row>
    <row r="66" spans="2:4">
      <c r="B66" s="22" t="s">
        <v>114</v>
      </c>
      <c r="C66" s="25">
        <v>0.05</v>
      </c>
      <c r="D66" s="24">
        <f>ROUND(C66*D$62,2)</f>
        <v>0</v>
      </c>
    </row>
    <row r="67" spans="2:4">
      <c r="B67" s="22" t="s">
        <v>115</v>
      </c>
      <c r="C67" s="25">
        <v>0</v>
      </c>
      <c r="D67" s="24">
        <f>ROUND(C67*D$62,2)</f>
        <v>0</v>
      </c>
    </row>
    <row r="68" spans="2:4" ht="13.5" thickBot="1">
      <c r="B68" s="40" t="s">
        <v>116</v>
      </c>
      <c r="C68" s="52">
        <f>SUM(C65:C67)</f>
        <v>0.15000000000000002</v>
      </c>
      <c r="D68" s="16">
        <f>SUM(D65:D67)</f>
        <v>0</v>
      </c>
    </row>
    <row r="69" spans="2:4" ht="13.5" thickBot="1">
      <c r="B69" s="17"/>
      <c r="C69" s="17"/>
      <c r="D69" s="18"/>
    </row>
    <row r="70" spans="2:4">
      <c r="B70" s="19" t="s">
        <v>181</v>
      </c>
      <c r="C70" s="19"/>
      <c r="D70" s="10"/>
    </row>
    <row r="71" spans="2:4">
      <c r="B71" s="22" t="s">
        <v>118</v>
      </c>
      <c r="C71" s="23">
        <v>0.05</v>
      </c>
      <c r="D71" s="24">
        <f>ROUND((D62+D68)/(1-C74)*C71,2)</f>
        <v>0</v>
      </c>
    </row>
    <row r="72" spans="2:4">
      <c r="B72" s="22" t="s">
        <v>119</v>
      </c>
      <c r="C72" s="23">
        <v>7.5999999999999998E-2</v>
      </c>
      <c r="D72" s="24">
        <f>ROUND((D62+D68)/(1-C74)*C72,2)</f>
        <v>0</v>
      </c>
    </row>
    <row r="73" spans="2:4">
      <c r="B73" s="22" t="s">
        <v>120</v>
      </c>
      <c r="C73" s="23">
        <v>1.6500000000000001E-2</v>
      </c>
      <c r="D73" s="24">
        <f>ROUND((D62+D68)/(1-C74)*C73,2)</f>
        <v>0</v>
      </c>
    </row>
    <row r="74" spans="2:4" ht="18.75" customHeight="1" thickBot="1">
      <c r="B74" s="40" t="s">
        <v>121</v>
      </c>
      <c r="C74" s="41">
        <f>SUM(C71:C73)</f>
        <v>0.14250000000000002</v>
      </c>
      <c r="D74" s="16">
        <f>SUM(D71:D73)</f>
        <v>0</v>
      </c>
    </row>
    <row r="75" spans="2:4" ht="13.5" thickBot="1">
      <c r="B75" s="17"/>
      <c r="C75" s="17"/>
      <c r="D75" s="18"/>
    </row>
    <row r="76" spans="2:4" ht="17.25" customHeight="1" thickBot="1">
      <c r="B76" s="53" t="s">
        <v>182</v>
      </c>
      <c r="C76" s="54"/>
      <c r="D76" s="55">
        <f>ROUND(D62+D68+D74,2)</f>
        <v>0</v>
      </c>
    </row>
  </sheetData>
  <mergeCells count="3">
    <mergeCell ref="B1:D1"/>
    <mergeCell ref="B2:D2"/>
    <mergeCell ref="C3:D3"/>
  </mergeCells>
  <pageMargins left="0.511811024" right="0.511811024" top="0.78740157499999996" bottom="0.78740157499999996" header="0.31496062000000002" footer="0.31496062000000002"/>
  <pageSetup paperSize="9" scale="65" orientation="portrait" r:id="rId1"/>
  <colBreaks count="1" manualBreakCount="1">
    <brk id="5" max="1048575" man="1"/>
  </colBreaks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FA1677-47FB-4969-A7DA-F94DA1F79063}">
  <dimension ref="B1:G75"/>
  <sheetViews>
    <sheetView view="pageBreakPreview" topLeftCell="A34" zoomScaleSheetLayoutView="100" workbookViewId="0">
      <selection activeCell="M55" sqref="M55"/>
    </sheetView>
  </sheetViews>
  <sheetFormatPr defaultColWidth="9.140625" defaultRowHeight="12.75"/>
  <cols>
    <col min="1" max="1" width="4.85546875" style="4" customWidth="1"/>
    <col min="2" max="2" width="56.140625" style="4" customWidth="1"/>
    <col min="3" max="3" width="8.85546875" style="4" customWidth="1"/>
    <col min="4" max="4" width="8.85546875" style="8" bestFit="1" customWidth="1"/>
    <col min="5" max="5" width="5.28515625" style="4" customWidth="1"/>
    <col min="6" max="16384" width="9.140625" style="4"/>
  </cols>
  <sheetData>
    <row r="1" spans="2:4" ht="54.75" customHeight="1" thickBot="1">
      <c r="B1" s="477" t="s">
        <v>0</v>
      </c>
      <c r="C1" s="477"/>
      <c r="D1" s="477"/>
    </row>
    <row r="2" spans="2:4" ht="21.75" customHeight="1" thickBot="1">
      <c r="B2" s="478" t="s">
        <v>107</v>
      </c>
      <c r="C2" s="479"/>
      <c r="D2" s="480"/>
    </row>
    <row r="3" spans="2:4" ht="13.5" thickBot="1">
      <c r="B3" s="108" t="s">
        <v>191</v>
      </c>
      <c r="C3" s="481" t="s">
        <v>109</v>
      </c>
      <c r="D3" s="482"/>
    </row>
    <row r="4" spans="2:4">
      <c r="B4" s="9" t="s">
        <v>126</v>
      </c>
      <c r="C4" s="9"/>
      <c r="D4" s="10"/>
    </row>
    <row r="5" spans="2:4">
      <c r="B5" s="11" t="s">
        <v>127</v>
      </c>
      <c r="C5" s="12"/>
      <c r="D5" s="13"/>
    </row>
    <row r="6" spans="2:4" ht="13.5" thickBot="1">
      <c r="B6" s="14" t="s">
        <v>128</v>
      </c>
      <c r="C6" s="15"/>
      <c r="D6" s="16">
        <f>D5</f>
        <v>0</v>
      </c>
    </row>
    <row r="7" spans="2:4" ht="13.5" thickBot="1">
      <c r="B7" s="17"/>
      <c r="C7" s="17"/>
      <c r="D7" s="18"/>
    </row>
    <row r="8" spans="2:4">
      <c r="B8" s="19" t="s">
        <v>129</v>
      </c>
      <c r="C8" s="19"/>
      <c r="D8" s="10"/>
    </row>
    <row r="9" spans="2:4">
      <c r="B9" s="20" t="s">
        <v>130</v>
      </c>
      <c r="C9" s="20"/>
      <c r="D9" s="21"/>
    </row>
    <row r="10" spans="2:4">
      <c r="B10" s="22" t="s">
        <v>131</v>
      </c>
      <c r="C10" s="23">
        <v>0.2</v>
      </c>
      <c r="D10" s="24">
        <f>ROUND(C10*D$6,2)</f>
        <v>0</v>
      </c>
    </row>
    <row r="11" spans="2:4">
      <c r="B11" s="22" t="s">
        <v>132</v>
      </c>
      <c r="C11" s="25">
        <v>0.08</v>
      </c>
      <c r="D11" s="24">
        <f t="shared" ref="D11:D17" si="0">ROUND(C11*D$6,2)</f>
        <v>0</v>
      </c>
    </row>
    <row r="12" spans="2:4">
      <c r="B12" s="22" t="s">
        <v>133</v>
      </c>
      <c r="C12" s="23">
        <v>1.4999999999999999E-2</v>
      </c>
      <c r="D12" s="24">
        <f t="shared" si="0"/>
        <v>0</v>
      </c>
    </row>
    <row r="13" spans="2:4">
      <c r="B13" s="22" t="s">
        <v>134</v>
      </c>
      <c r="C13" s="23">
        <v>0.01</v>
      </c>
      <c r="D13" s="24">
        <f t="shared" si="0"/>
        <v>0</v>
      </c>
    </row>
    <row r="14" spans="2:4">
      <c r="B14" s="22" t="s">
        <v>135</v>
      </c>
      <c r="C14" s="23">
        <v>2E-3</v>
      </c>
      <c r="D14" s="24">
        <f t="shared" si="0"/>
        <v>0</v>
      </c>
    </row>
    <row r="15" spans="2:4">
      <c r="B15" s="22" t="s">
        <v>136</v>
      </c>
      <c r="C15" s="23">
        <v>6.0000000000000001E-3</v>
      </c>
      <c r="D15" s="24">
        <f t="shared" si="0"/>
        <v>0</v>
      </c>
    </row>
    <row r="16" spans="2:4">
      <c r="B16" s="22" t="s">
        <v>137</v>
      </c>
      <c r="C16" s="23">
        <v>2.5000000000000001E-2</v>
      </c>
      <c r="D16" s="24">
        <f t="shared" si="0"/>
        <v>0</v>
      </c>
    </row>
    <row r="17" spans="2:7">
      <c r="B17" s="22" t="s">
        <v>138</v>
      </c>
      <c r="C17" s="23">
        <v>0.02</v>
      </c>
      <c r="D17" s="24">
        <f t="shared" si="0"/>
        <v>0</v>
      </c>
    </row>
    <row r="18" spans="2:7" ht="13.5" thickBot="1">
      <c r="B18" s="26" t="s">
        <v>139</v>
      </c>
      <c r="C18" s="27">
        <f>SUM(C10:C17)</f>
        <v>0.3580000000000001</v>
      </c>
      <c r="D18" s="28">
        <f>SUM(D10:D17)</f>
        <v>0</v>
      </c>
    </row>
    <row r="19" spans="2:7">
      <c r="B19" s="29" t="s">
        <v>140</v>
      </c>
      <c r="C19" s="29"/>
      <c r="D19" s="30"/>
    </row>
    <row r="20" spans="2:7">
      <c r="B20" s="22" t="s">
        <v>141</v>
      </c>
      <c r="C20" s="25">
        <f>1/12</f>
        <v>8.3333333333333329E-2</v>
      </c>
      <c r="D20" s="24">
        <f t="shared" ref="D20:D27" si="1">ROUND(C20*D$6,2)</f>
        <v>0</v>
      </c>
    </row>
    <row r="21" spans="2:7">
      <c r="B21" s="22" t="s">
        <v>142</v>
      </c>
      <c r="C21" s="25">
        <f>(1+1/3)/12</f>
        <v>0.1111111111111111</v>
      </c>
      <c r="D21" s="24">
        <f t="shared" si="1"/>
        <v>0</v>
      </c>
    </row>
    <row r="22" spans="2:7">
      <c r="B22" s="22" t="s">
        <v>143</v>
      </c>
      <c r="C22" s="25">
        <v>1.9400000000000001E-2</v>
      </c>
      <c r="D22" s="24">
        <f t="shared" si="1"/>
        <v>0</v>
      </c>
    </row>
    <row r="23" spans="2:7">
      <c r="B23" s="22" t="s">
        <v>144</v>
      </c>
      <c r="C23" s="25">
        <f>5/30/12</f>
        <v>1.3888888888888888E-2</v>
      </c>
      <c r="D23" s="24">
        <f t="shared" si="1"/>
        <v>0</v>
      </c>
    </row>
    <row r="24" spans="2:7">
      <c r="B24" s="22" t="s">
        <v>145</v>
      </c>
      <c r="C24" s="25">
        <f>15/30/12*8%</f>
        <v>3.3333333333333331E-3</v>
      </c>
      <c r="D24" s="24">
        <f t="shared" si="1"/>
        <v>0</v>
      </c>
    </row>
    <row r="25" spans="2:7">
      <c r="B25" s="22" t="s">
        <v>146</v>
      </c>
      <c r="C25" s="25">
        <f>5/30/12</f>
        <v>1.3888888888888888E-2</v>
      </c>
      <c r="D25" s="24">
        <f t="shared" si="1"/>
        <v>0</v>
      </c>
      <c r="G25" s="56"/>
    </row>
    <row r="26" spans="2:7">
      <c r="B26" s="22" t="s">
        <v>147</v>
      </c>
      <c r="C26" s="25">
        <f>C21*0.333*2%</f>
        <v>7.3999999999999999E-4</v>
      </c>
      <c r="D26" s="24">
        <f t="shared" si="1"/>
        <v>0</v>
      </c>
    </row>
    <row r="27" spans="2:7">
      <c r="B27" s="22" t="s">
        <v>148</v>
      </c>
      <c r="C27" s="25">
        <f>5/30/12*0.015</f>
        <v>2.0833333333333332E-4</v>
      </c>
      <c r="D27" s="24">
        <f t="shared" si="1"/>
        <v>0</v>
      </c>
    </row>
    <row r="28" spans="2:7" ht="13.5" thickBot="1">
      <c r="B28" s="31" t="s">
        <v>149</v>
      </c>
      <c r="C28" s="33">
        <f>SUM(C20:C27)</f>
        <v>0.24590388888888887</v>
      </c>
      <c r="D28" s="32">
        <f>SUM(D20:D27)</f>
        <v>0</v>
      </c>
    </row>
    <row r="29" spans="2:7">
      <c r="B29" s="34" t="s">
        <v>150</v>
      </c>
      <c r="C29" s="34"/>
      <c r="D29" s="35"/>
    </row>
    <row r="30" spans="2:7">
      <c r="B30" s="22" t="s">
        <v>151</v>
      </c>
      <c r="C30" s="25">
        <v>4.1700000000000001E-3</v>
      </c>
      <c r="D30" s="24">
        <f t="shared" ref="D30:D35" si="2">ROUND(C30*D$6,2)</f>
        <v>0</v>
      </c>
    </row>
    <row r="31" spans="2:7">
      <c r="B31" s="22" t="s">
        <v>152</v>
      </c>
      <c r="C31" s="57">
        <v>1.67E-3</v>
      </c>
      <c r="D31" s="24">
        <f t="shared" si="2"/>
        <v>0</v>
      </c>
    </row>
    <row r="32" spans="2:7" ht="25.5">
      <c r="B32" s="36" t="s">
        <v>153</v>
      </c>
      <c r="C32" s="25">
        <v>3.2000000000000001E-2</v>
      </c>
      <c r="D32" s="24">
        <f t="shared" si="2"/>
        <v>0</v>
      </c>
    </row>
    <row r="33" spans="2:4" ht="25.5">
      <c r="B33" s="36" t="s">
        <v>154</v>
      </c>
      <c r="C33" s="25">
        <v>1.6000000000000001E-3</v>
      </c>
      <c r="D33" s="24">
        <f t="shared" si="2"/>
        <v>0</v>
      </c>
    </row>
    <row r="34" spans="2:4" ht="25.5">
      <c r="B34" s="36" t="s">
        <v>155</v>
      </c>
      <c r="C34" s="25">
        <v>8.0000000000000002E-3</v>
      </c>
      <c r="D34" s="24">
        <f t="shared" si="2"/>
        <v>0</v>
      </c>
    </row>
    <row r="35" spans="2:4" ht="25.5">
      <c r="B35" s="36" t="s">
        <v>156</v>
      </c>
      <c r="C35" s="25">
        <v>4.0000000000000002E-4</v>
      </c>
      <c r="D35" s="24">
        <f t="shared" si="2"/>
        <v>0</v>
      </c>
    </row>
    <row r="36" spans="2:4" ht="13.5" thickBot="1">
      <c r="B36" s="26" t="s">
        <v>157</v>
      </c>
      <c r="C36" s="37">
        <f>SUM(C30:C35)</f>
        <v>4.7839999999999994E-2</v>
      </c>
      <c r="D36" s="28">
        <f>SUM(D30:D35)</f>
        <v>0</v>
      </c>
    </row>
    <row r="37" spans="2:4">
      <c r="B37" s="29" t="s">
        <v>158</v>
      </c>
      <c r="C37" s="29"/>
      <c r="D37" s="30"/>
    </row>
    <row r="38" spans="2:4">
      <c r="B38" s="22" t="s">
        <v>159</v>
      </c>
      <c r="C38" s="25">
        <f>C18*C28</f>
        <v>8.8033592222222234E-2</v>
      </c>
      <c r="D38" s="24">
        <f>ROUND(C38*D$6,2)</f>
        <v>0</v>
      </c>
    </row>
    <row r="39" spans="2:4" ht="13.5" thickBot="1">
      <c r="B39" s="31" t="s">
        <v>160</v>
      </c>
      <c r="C39" s="33">
        <f>C38</f>
        <v>8.8033592222222234E-2</v>
      </c>
      <c r="D39" s="32">
        <f>D38</f>
        <v>0</v>
      </c>
    </row>
    <row r="40" spans="2:4">
      <c r="B40" s="29" t="s">
        <v>161</v>
      </c>
      <c r="C40" s="29"/>
      <c r="D40" s="30"/>
    </row>
    <row r="41" spans="2:4" ht="25.5">
      <c r="B41" s="36" t="s">
        <v>162</v>
      </c>
      <c r="C41" s="58">
        <f>C30*C11</f>
        <v>3.3360000000000003E-4</v>
      </c>
      <c r="D41" s="24">
        <f>ROUND(C41*D$6,2)</f>
        <v>0</v>
      </c>
    </row>
    <row r="42" spans="2:4" ht="25.5">
      <c r="B42" s="36" t="s">
        <v>163</v>
      </c>
      <c r="C42" s="58">
        <f>C24*C11</f>
        <v>2.6666666666666668E-4</v>
      </c>
      <c r="D42" s="24">
        <f>ROUND(C42*D$6,2)</f>
        <v>0</v>
      </c>
    </row>
    <row r="43" spans="2:4" ht="13.5" thickBot="1">
      <c r="B43" s="31" t="s">
        <v>164</v>
      </c>
      <c r="C43" s="33">
        <f>SUM(C41:C42)</f>
        <v>6.0026666666666666E-4</v>
      </c>
      <c r="D43" s="32">
        <f>SUM(D41:D42)</f>
        <v>0</v>
      </c>
    </row>
    <row r="44" spans="2:4">
      <c r="B44" s="29" t="s">
        <v>165</v>
      </c>
      <c r="C44" s="29"/>
      <c r="D44" s="30"/>
    </row>
    <row r="45" spans="2:4" ht="25.5">
      <c r="B45" s="36" t="s">
        <v>166</v>
      </c>
      <c r="C45" s="25">
        <f>C18*(13/12)*(4/12)*2/100</f>
        <v>2.5855555555555558E-3</v>
      </c>
      <c r="D45" s="24">
        <f>ROUND(C45*D$6,2)</f>
        <v>0</v>
      </c>
    </row>
    <row r="46" spans="2:4">
      <c r="B46" s="38" t="s">
        <v>167</v>
      </c>
      <c r="C46" s="59">
        <f>C45</f>
        <v>2.5855555555555558E-3</v>
      </c>
      <c r="D46" s="39">
        <f>D45</f>
        <v>0</v>
      </c>
    </row>
    <row r="47" spans="2:4" ht="13.5" thickBot="1">
      <c r="B47" s="40" t="s">
        <v>168</v>
      </c>
      <c r="C47" s="52">
        <f>C18+C28+C36+C39+C43+C46</f>
        <v>0.74296330333333349</v>
      </c>
      <c r="D47" s="16">
        <f>D18+D28+D36+D39+D43+D46</f>
        <v>0</v>
      </c>
    </row>
    <row r="48" spans="2:4" ht="13.5" thickBot="1">
      <c r="B48" s="17"/>
      <c r="C48" s="17"/>
      <c r="D48" s="18"/>
    </row>
    <row r="49" spans="2:4" ht="13.5" thickBot="1">
      <c r="B49" s="42" t="s">
        <v>169</v>
      </c>
      <c r="C49" s="43"/>
      <c r="D49" s="44">
        <f>D6+D47</f>
        <v>0</v>
      </c>
    </row>
    <row r="50" spans="2:4" ht="13.5" thickBot="1">
      <c r="B50" s="17"/>
      <c r="C50" s="17"/>
      <c r="D50" s="18"/>
    </row>
    <row r="51" spans="2:4">
      <c r="B51" s="19" t="s">
        <v>170</v>
      </c>
      <c r="C51" s="19"/>
      <c r="D51" s="10"/>
    </row>
    <row r="52" spans="2:4">
      <c r="B52" s="45" t="s">
        <v>171</v>
      </c>
      <c r="C52" s="46"/>
      <c r="D52" s="47"/>
    </row>
    <row r="53" spans="2:4">
      <c r="B53" s="36" t="s">
        <v>172</v>
      </c>
      <c r="C53" s="48"/>
      <c r="D53" s="24">
        <f>-20%*D52</f>
        <v>0</v>
      </c>
    </row>
    <row r="54" spans="2:4">
      <c r="B54" s="443" t="s">
        <v>173</v>
      </c>
      <c r="C54" s="444"/>
      <c r="D54" s="445"/>
    </row>
    <row r="55" spans="2:4">
      <c r="B55" s="36" t="s">
        <v>174</v>
      </c>
      <c r="C55" s="48"/>
      <c r="D55" s="50">
        <f>-6/100*D5</f>
        <v>0</v>
      </c>
    </row>
    <row r="56" spans="2:4">
      <c r="B56" s="79" t="s">
        <v>175</v>
      </c>
      <c r="C56" s="80"/>
      <c r="D56" s="50">
        <f>Uniformes!G23</f>
        <v>0</v>
      </c>
    </row>
    <row r="57" spans="2:4">
      <c r="B57" s="79" t="s">
        <v>176</v>
      </c>
      <c r="C57" s="80"/>
      <c r="D57" s="50">
        <f>'EPIS Comuns'!G13</f>
        <v>0</v>
      </c>
    </row>
    <row r="58" spans="2:4">
      <c r="B58" s="79" t="s">
        <v>177</v>
      </c>
      <c r="C58" s="80"/>
      <c r="D58" s="50">
        <v>0</v>
      </c>
    </row>
    <row r="59" spans="2:4" ht="13.5" thickBot="1">
      <c r="B59" s="14" t="s">
        <v>178</v>
      </c>
      <c r="C59" s="15"/>
      <c r="D59" s="16">
        <f>SUM(D52:D58)</f>
        <v>0</v>
      </c>
    </row>
    <row r="60" spans="2:4" ht="13.5" thickBot="1">
      <c r="B60" s="17"/>
      <c r="C60" s="17"/>
      <c r="D60" s="18"/>
    </row>
    <row r="61" spans="2:4" ht="13.5" thickBot="1">
      <c r="B61" s="51" t="s">
        <v>179</v>
      </c>
      <c r="C61" s="43"/>
      <c r="D61" s="44">
        <f>D49+D59</f>
        <v>0</v>
      </c>
    </row>
    <row r="62" spans="2:4" ht="13.5" thickBot="1">
      <c r="B62" s="17"/>
      <c r="C62" s="17"/>
      <c r="D62" s="18"/>
    </row>
    <row r="63" spans="2:4">
      <c r="B63" s="19" t="s">
        <v>180</v>
      </c>
      <c r="C63" s="19"/>
      <c r="D63" s="10"/>
    </row>
    <row r="64" spans="2:4">
      <c r="B64" s="22" t="s">
        <v>113</v>
      </c>
      <c r="C64" s="25">
        <v>0.1</v>
      </c>
      <c r="D64" s="24">
        <f>ROUND(C64*D$61,2)</f>
        <v>0</v>
      </c>
    </row>
    <row r="65" spans="2:4">
      <c r="B65" s="22" t="s">
        <v>114</v>
      </c>
      <c r="C65" s="25">
        <v>0.05</v>
      </c>
      <c r="D65" s="24">
        <f>ROUND(C65*D$61,2)</f>
        <v>0</v>
      </c>
    </row>
    <row r="66" spans="2:4">
      <c r="B66" s="22" t="s">
        <v>115</v>
      </c>
      <c r="C66" s="25">
        <v>0</v>
      </c>
      <c r="D66" s="24">
        <f>ROUND(C66*D$61,2)</f>
        <v>0</v>
      </c>
    </row>
    <row r="67" spans="2:4" ht="13.5" thickBot="1">
      <c r="B67" s="40" t="s">
        <v>116</v>
      </c>
      <c r="C67" s="52">
        <f>SUM(C64:C66)</f>
        <v>0.15000000000000002</v>
      </c>
      <c r="D67" s="16">
        <f>SUM(D64:D66)</f>
        <v>0</v>
      </c>
    </row>
    <row r="68" spans="2:4" ht="13.5" thickBot="1">
      <c r="B68" s="17"/>
      <c r="C68" s="17"/>
      <c r="D68" s="18"/>
    </row>
    <row r="69" spans="2:4">
      <c r="B69" s="19" t="s">
        <v>181</v>
      </c>
      <c r="C69" s="19"/>
      <c r="D69" s="10"/>
    </row>
    <row r="70" spans="2:4">
      <c r="B70" s="22" t="s">
        <v>118</v>
      </c>
      <c r="C70" s="23">
        <v>0.05</v>
      </c>
      <c r="D70" s="24">
        <f>ROUND((D61+D67)/(1-C73)*C70,2)</f>
        <v>0</v>
      </c>
    </row>
    <row r="71" spans="2:4">
      <c r="B71" s="22" t="s">
        <v>119</v>
      </c>
      <c r="C71" s="23">
        <v>7.5999999999999998E-2</v>
      </c>
      <c r="D71" s="24">
        <f>ROUND((D61+D67)/(1-C73)*C71,2)</f>
        <v>0</v>
      </c>
    </row>
    <row r="72" spans="2:4">
      <c r="B72" s="22" t="s">
        <v>120</v>
      </c>
      <c r="C72" s="23">
        <v>1.6500000000000001E-2</v>
      </c>
      <c r="D72" s="24">
        <f>ROUND((D61+D67)/(1-C73)*C72,2)</f>
        <v>0</v>
      </c>
    </row>
    <row r="73" spans="2:4" ht="18.75" customHeight="1" thickBot="1">
      <c r="B73" s="40" t="s">
        <v>121</v>
      </c>
      <c r="C73" s="41">
        <f>SUM(C70:C72)</f>
        <v>0.14250000000000002</v>
      </c>
      <c r="D73" s="16">
        <f>SUM(D70:D72)</f>
        <v>0</v>
      </c>
    </row>
    <row r="74" spans="2:4" ht="13.5" thickBot="1">
      <c r="B74" s="17"/>
      <c r="C74" s="17"/>
      <c r="D74" s="18"/>
    </row>
    <row r="75" spans="2:4" ht="17.25" customHeight="1" thickBot="1">
      <c r="B75" s="53" t="s">
        <v>182</v>
      </c>
      <c r="C75" s="54"/>
      <c r="D75" s="55">
        <f>ROUND(D61+D67+D73,2)</f>
        <v>0</v>
      </c>
    </row>
  </sheetData>
  <mergeCells count="3">
    <mergeCell ref="B1:D1"/>
    <mergeCell ref="B2:D2"/>
    <mergeCell ref="C3:D3"/>
  </mergeCells>
  <pageMargins left="0.511811024" right="0.511811024" top="0.78740157499999996" bottom="0.78740157499999996" header="0.31496062000000002" footer="0.31496062000000002"/>
  <pageSetup paperSize="9" scale="65" orientation="portrait" r:id="rId1"/>
  <colBreaks count="1" manualBreakCount="1">
    <brk id="5" max="1048575" man="1"/>
  </colBreaks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39C5DC-90B4-423F-AF3F-9EC7B794B901}">
  <dimension ref="B1:G76"/>
  <sheetViews>
    <sheetView view="pageBreakPreview" topLeftCell="A36" zoomScaleSheetLayoutView="100" workbookViewId="0">
      <selection activeCell="D59" sqref="D59"/>
    </sheetView>
  </sheetViews>
  <sheetFormatPr defaultColWidth="9.140625" defaultRowHeight="12.75"/>
  <cols>
    <col min="1" max="1" width="4.85546875" style="4" customWidth="1"/>
    <col min="2" max="2" width="53.42578125" style="4" customWidth="1"/>
    <col min="3" max="3" width="8.85546875" style="4" customWidth="1"/>
    <col min="4" max="4" width="8.85546875" style="8" bestFit="1" customWidth="1"/>
    <col min="5" max="5" width="4.7109375" style="4" customWidth="1"/>
    <col min="6" max="7" width="9.140625" style="4" customWidth="1"/>
    <col min="8" max="16384" width="9.140625" style="4"/>
  </cols>
  <sheetData>
    <row r="1" spans="2:4" ht="54.75" customHeight="1" thickBot="1">
      <c r="B1" s="477" t="s">
        <v>0</v>
      </c>
      <c r="C1" s="477"/>
      <c r="D1" s="477"/>
    </row>
    <row r="2" spans="2:4" ht="23.25" customHeight="1" thickBot="1">
      <c r="B2" s="478" t="s">
        <v>107</v>
      </c>
      <c r="C2" s="479"/>
      <c r="D2" s="480"/>
    </row>
    <row r="3" spans="2:4" ht="13.5" thickBot="1">
      <c r="B3" s="272" t="s">
        <v>1211</v>
      </c>
      <c r="C3" s="481" t="s">
        <v>109</v>
      </c>
      <c r="D3" s="482"/>
    </row>
    <row r="4" spans="2:4">
      <c r="B4" s="9" t="s">
        <v>126</v>
      </c>
      <c r="C4" s="9"/>
      <c r="D4" s="10"/>
    </row>
    <row r="5" spans="2:4">
      <c r="B5" s="11" t="s">
        <v>127</v>
      </c>
      <c r="C5" s="12"/>
      <c r="D5" s="13"/>
    </row>
    <row r="6" spans="2:4">
      <c r="B6" s="278" t="s">
        <v>192</v>
      </c>
      <c r="C6" s="279"/>
      <c r="D6" s="280">
        <f>D5/(15*12)*20/100*8*15</f>
        <v>0</v>
      </c>
    </row>
    <row r="7" spans="2:4" ht="13.5" thickBot="1">
      <c r="B7" s="14" t="s">
        <v>128</v>
      </c>
      <c r="C7" s="15"/>
      <c r="D7" s="16">
        <f>SUM(D5:D6)</f>
        <v>0</v>
      </c>
    </row>
    <row r="8" spans="2:4" ht="13.5" thickBot="1">
      <c r="B8" s="17"/>
      <c r="C8" s="17"/>
      <c r="D8" s="18"/>
    </row>
    <row r="9" spans="2:4">
      <c r="B9" s="19" t="s">
        <v>129</v>
      </c>
      <c r="C9" s="19"/>
      <c r="D9" s="10"/>
    </row>
    <row r="10" spans="2:4">
      <c r="B10" s="20" t="s">
        <v>130</v>
      </c>
      <c r="C10" s="20"/>
      <c r="D10" s="21"/>
    </row>
    <row r="11" spans="2:4">
      <c r="B11" s="22" t="s">
        <v>131</v>
      </c>
      <c r="C11" s="23">
        <v>0.2</v>
      </c>
      <c r="D11" s="24">
        <f>ROUND(C11*D$7,2)</f>
        <v>0</v>
      </c>
    </row>
    <row r="12" spans="2:4">
      <c r="B12" s="22" t="s">
        <v>132</v>
      </c>
      <c r="C12" s="25">
        <v>0.08</v>
      </c>
      <c r="D12" s="24">
        <f t="shared" ref="D12:D18" si="0">ROUND(C12*D$7,2)</f>
        <v>0</v>
      </c>
    </row>
    <row r="13" spans="2:4">
      <c r="B13" s="22" t="s">
        <v>133</v>
      </c>
      <c r="C13" s="23">
        <v>1.4999999999999999E-2</v>
      </c>
      <c r="D13" s="24">
        <f t="shared" si="0"/>
        <v>0</v>
      </c>
    </row>
    <row r="14" spans="2:4">
      <c r="B14" s="22" t="s">
        <v>134</v>
      </c>
      <c r="C14" s="23">
        <v>0.01</v>
      </c>
      <c r="D14" s="24">
        <f t="shared" si="0"/>
        <v>0</v>
      </c>
    </row>
    <row r="15" spans="2:4">
      <c r="B15" s="22" t="s">
        <v>135</v>
      </c>
      <c r="C15" s="23">
        <v>2E-3</v>
      </c>
      <c r="D15" s="24">
        <f t="shared" si="0"/>
        <v>0</v>
      </c>
    </row>
    <row r="16" spans="2:4">
      <c r="B16" s="22" t="s">
        <v>136</v>
      </c>
      <c r="C16" s="23">
        <v>6.0000000000000001E-3</v>
      </c>
      <c r="D16" s="24">
        <f t="shared" si="0"/>
        <v>0</v>
      </c>
    </row>
    <row r="17" spans="2:7">
      <c r="B17" s="22" t="s">
        <v>137</v>
      </c>
      <c r="C17" s="23">
        <v>2.5000000000000001E-2</v>
      </c>
      <c r="D17" s="24">
        <f t="shared" si="0"/>
        <v>0</v>
      </c>
    </row>
    <row r="18" spans="2:7">
      <c r="B18" s="22" t="s">
        <v>138</v>
      </c>
      <c r="C18" s="23">
        <v>0.02</v>
      </c>
      <c r="D18" s="24">
        <f t="shared" si="0"/>
        <v>0</v>
      </c>
    </row>
    <row r="19" spans="2:7" ht="13.5" thickBot="1">
      <c r="B19" s="26" t="s">
        <v>139</v>
      </c>
      <c r="C19" s="27">
        <f>SUM(C11:C18)</f>
        <v>0.3580000000000001</v>
      </c>
      <c r="D19" s="28">
        <f>SUM(D11:D18)</f>
        <v>0</v>
      </c>
    </row>
    <row r="20" spans="2:7">
      <c r="B20" s="29" t="s">
        <v>140</v>
      </c>
      <c r="C20" s="29"/>
      <c r="D20" s="30"/>
    </row>
    <row r="21" spans="2:7">
      <c r="B21" s="22" t="s">
        <v>141</v>
      </c>
      <c r="C21" s="25">
        <f>1/12</f>
        <v>8.3333333333333329E-2</v>
      </c>
      <c r="D21" s="24">
        <f t="shared" ref="D21:D28" si="1">ROUND(C21*D$7,2)</f>
        <v>0</v>
      </c>
    </row>
    <row r="22" spans="2:7">
      <c r="B22" s="22" t="s">
        <v>142</v>
      </c>
      <c r="C22" s="25">
        <f>(1+1/3)/12</f>
        <v>0.1111111111111111</v>
      </c>
      <c r="D22" s="24">
        <f t="shared" si="1"/>
        <v>0</v>
      </c>
    </row>
    <row r="23" spans="2:7">
      <c r="B23" s="22" t="s">
        <v>143</v>
      </c>
      <c r="C23" s="25">
        <v>1.9400000000000001E-2</v>
      </c>
      <c r="D23" s="24">
        <f t="shared" si="1"/>
        <v>0</v>
      </c>
    </row>
    <row r="24" spans="2:7">
      <c r="B24" s="22" t="s">
        <v>144</v>
      </c>
      <c r="C24" s="25">
        <f>5/30/12</f>
        <v>1.3888888888888888E-2</v>
      </c>
      <c r="D24" s="24">
        <f t="shared" si="1"/>
        <v>0</v>
      </c>
    </row>
    <row r="25" spans="2:7">
      <c r="B25" s="22" t="s">
        <v>145</v>
      </c>
      <c r="C25" s="25">
        <f>15/30/12*8%</f>
        <v>3.3333333333333331E-3</v>
      </c>
      <c r="D25" s="24">
        <f t="shared" si="1"/>
        <v>0</v>
      </c>
    </row>
    <row r="26" spans="2:7">
      <c r="B26" s="22" t="s">
        <v>146</v>
      </c>
      <c r="C26" s="25">
        <f>5/30/12</f>
        <v>1.3888888888888888E-2</v>
      </c>
      <c r="D26" s="24">
        <f t="shared" si="1"/>
        <v>0</v>
      </c>
      <c r="G26" s="56"/>
    </row>
    <row r="27" spans="2:7">
      <c r="B27" s="22" t="s">
        <v>147</v>
      </c>
      <c r="C27" s="25">
        <f>C22*0.333*2%</f>
        <v>7.3999999999999999E-4</v>
      </c>
      <c r="D27" s="24">
        <f t="shared" si="1"/>
        <v>0</v>
      </c>
    </row>
    <row r="28" spans="2:7">
      <c r="B28" s="22" t="s">
        <v>148</v>
      </c>
      <c r="C28" s="25">
        <f>5/30/12*0.015</f>
        <v>2.0833333333333332E-4</v>
      </c>
      <c r="D28" s="24">
        <f t="shared" si="1"/>
        <v>0</v>
      </c>
    </row>
    <row r="29" spans="2:7" ht="13.5" thickBot="1">
      <c r="B29" s="31" t="s">
        <v>149</v>
      </c>
      <c r="C29" s="33">
        <f>SUM(C21:C28)</f>
        <v>0.24590388888888887</v>
      </c>
      <c r="D29" s="32">
        <f>SUM(D21:D28)</f>
        <v>0</v>
      </c>
    </row>
    <row r="30" spans="2:7">
      <c r="B30" s="34" t="s">
        <v>150</v>
      </c>
      <c r="C30" s="34"/>
      <c r="D30" s="35"/>
    </row>
    <row r="31" spans="2:7">
      <c r="B31" s="22" t="s">
        <v>151</v>
      </c>
      <c r="C31" s="25">
        <v>4.1700000000000001E-3</v>
      </c>
      <c r="D31" s="24">
        <f t="shared" ref="D31:D36" si="2">ROUND(C31*D$7,2)</f>
        <v>0</v>
      </c>
    </row>
    <row r="32" spans="2:7">
      <c r="B32" s="22" t="s">
        <v>152</v>
      </c>
      <c r="C32" s="57">
        <v>1.67E-3</v>
      </c>
      <c r="D32" s="24">
        <f t="shared" si="2"/>
        <v>0</v>
      </c>
    </row>
    <row r="33" spans="2:4" ht="25.5">
      <c r="B33" s="36" t="s">
        <v>153</v>
      </c>
      <c r="C33" s="25">
        <v>3.2000000000000001E-2</v>
      </c>
      <c r="D33" s="24">
        <f t="shared" si="2"/>
        <v>0</v>
      </c>
    </row>
    <row r="34" spans="2:4" ht="25.5">
      <c r="B34" s="36" t="s">
        <v>154</v>
      </c>
      <c r="C34" s="25">
        <v>1.6000000000000001E-3</v>
      </c>
      <c r="D34" s="24">
        <f t="shared" si="2"/>
        <v>0</v>
      </c>
    </row>
    <row r="35" spans="2:4" ht="25.5">
      <c r="B35" s="36" t="s">
        <v>155</v>
      </c>
      <c r="C35" s="25">
        <v>8.0000000000000002E-3</v>
      </c>
      <c r="D35" s="24">
        <f t="shared" si="2"/>
        <v>0</v>
      </c>
    </row>
    <row r="36" spans="2:4" ht="25.5">
      <c r="B36" s="36" t="s">
        <v>156</v>
      </c>
      <c r="C36" s="25">
        <v>4.0000000000000002E-4</v>
      </c>
      <c r="D36" s="24">
        <f t="shared" si="2"/>
        <v>0</v>
      </c>
    </row>
    <row r="37" spans="2:4" ht="13.5" thickBot="1">
      <c r="B37" s="26" t="s">
        <v>157</v>
      </c>
      <c r="C37" s="37">
        <f>SUM(C31:C36)</f>
        <v>4.7839999999999994E-2</v>
      </c>
      <c r="D37" s="28">
        <f>SUM(D31:D36)</f>
        <v>0</v>
      </c>
    </row>
    <row r="38" spans="2:4">
      <c r="B38" s="29" t="s">
        <v>158</v>
      </c>
      <c r="C38" s="29"/>
      <c r="D38" s="30"/>
    </row>
    <row r="39" spans="2:4">
      <c r="B39" s="22" t="s">
        <v>159</v>
      </c>
      <c r="C39" s="25">
        <f>C19*C29</f>
        <v>8.8033592222222234E-2</v>
      </c>
      <c r="D39" s="24">
        <f>ROUND(C39*D$7,2)</f>
        <v>0</v>
      </c>
    </row>
    <row r="40" spans="2:4" ht="13.5" thickBot="1">
      <c r="B40" s="31" t="s">
        <v>160</v>
      </c>
      <c r="C40" s="33">
        <f>C39</f>
        <v>8.8033592222222234E-2</v>
      </c>
      <c r="D40" s="32">
        <f>D39</f>
        <v>0</v>
      </c>
    </row>
    <row r="41" spans="2:4">
      <c r="B41" s="29" t="s">
        <v>161</v>
      </c>
      <c r="C41" s="363"/>
      <c r="D41" s="364"/>
    </row>
    <row r="42" spans="2:4" ht="25.5">
      <c r="B42" s="36" t="s">
        <v>162</v>
      </c>
      <c r="C42" s="365">
        <f>C31*C12</f>
        <v>3.3360000000000003E-4</v>
      </c>
      <c r="D42" s="366">
        <f>ROUND(C42*D$7,2)</f>
        <v>0</v>
      </c>
    </row>
    <row r="43" spans="2:4" ht="38.25">
      <c r="B43" s="36" t="s">
        <v>163</v>
      </c>
      <c r="C43" s="365">
        <f>C25*C12</f>
        <v>2.6666666666666668E-4</v>
      </c>
      <c r="D43" s="366">
        <f>ROUND(C43*D$7,2)</f>
        <v>0</v>
      </c>
    </row>
    <row r="44" spans="2:4" ht="13.5" thickBot="1">
      <c r="B44" s="31" t="s">
        <v>164</v>
      </c>
      <c r="C44" s="367">
        <f>SUM(C42:C43)</f>
        <v>6.0026666666666666E-4</v>
      </c>
      <c r="D44" s="368">
        <f>SUM(D42:D43)</f>
        <v>0</v>
      </c>
    </row>
    <row r="45" spans="2:4">
      <c r="B45" s="29" t="s">
        <v>165</v>
      </c>
      <c r="C45" s="369"/>
      <c r="D45" s="370"/>
    </row>
    <row r="46" spans="2:4" ht="25.5">
      <c r="B46" s="36" t="s">
        <v>166</v>
      </c>
      <c r="C46" s="371">
        <f>C19*(13/12)*(4/12)*2/100</f>
        <v>2.5855555555555558E-3</v>
      </c>
      <c r="D46" s="366">
        <f>ROUND(C46*D$7,2)</f>
        <v>0</v>
      </c>
    </row>
    <row r="47" spans="2:4">
      <c r="B47" s="38" t="s">
        <v>167</v>
      </c>
      <c r="C47" s="372">
        <f>C46</f>
        <v>2.5855555555555558E-3</v>
      </c>
      <c r="D47" s="373">
        <f>D46</f>
        <v>0</v>
      </c>
    </row>
    <row r="48" spans="2:4" ht="13.5" thickBot="1">
      <c r="B48" s="40" t="s">
        <v>168</v>
      </c>
      <c r="C48" s="374">
        <f>C19+C29+C37+C40+C44+C47</f>
        <v>0.74296330333333349</v>
      </c>
      <c r="D48" s="375">
        <f>D19+D29+D37+D40+D44+D47</f>
        <v>0</v>
      </c>
    </row>
    <row r="49" spans="2:4" ht="13.5" thickBot="1">
      <c r="B49" s="17"/>
      <c r="C49" s="379"/>
      <c r="D49" s="380"/>
    </row>
    <row r="50" spans="2:4" ht="13.5" thickBot="1">
      <c r="B50" s="42" t="s">
        <v>169</v>
      </c>
      <c r="C50" s="43"/>
      <c r="D50" s="44">
        <f>D7+D48</f>
        <v>0</v>
      </c>
    </row>
    <row r="51" spans="2:4" ht="13.5" thickBot="1">
      <c r="B51" s="17"/>
      <c r="C51" s="17"/>
      <c r="D51" s="18"/>
    </row>
    <row r="52" spans="2:4">
      <c r="B52" s="19" t="s">
        <v>170</v>
      </c>
      <c r="C52" s="19"/>
      <c r="D52" s="10"/>
    </row>
    <row r="53" spans="2:4">
      <c r="B53" s="45" t="s">
        <v>171</v>
      </c>
      <c r="C53" s="46"/>
      <c r="D53" s="47"/>
    </row>
    <row r="54" spans="2:4" ht="25.5">
      <c r="B54" s="36" t="s">
        <v>172</v>
      </c>
      <c r="C54" s="48"/>
      <c r="D54" s="24">
        <f>-20%*D53</f>
        <v>0</v>
      </c>
    </row>
    <row r="55" spans="2:4">
      <c r="B55" s="443" t="s">
        <v>173</v>
      </c>
      <c r="C55" s="444"/>
      <c r="D55" s="445"/>
    </row>
    <row r="56" spans="2:4">
      <c r="B56" s="36" t="s">
        <v>174</v>
      </c>
      <c r="C56" s="48"/>
      <c r="D56" s="50">
        <f>-6/100*D5</f>
        <v>0</v>
      </c>
    </row>
    <row r="57" spans="2:4">
      <c r="B57" s="79" t="s">
        <v>175</v>
      </c>
      <c r="C57" s="80"/>
      <c r="D57" s="50">
        <f>Uniformes!G23</f>
        <v>0</v>
      </c>
    </row>
    <row r="58" spans="2:4">
      <c r="B58" s="79" t="s">
        <v>176</v>
      </c>
      <c r="C58" s="80"/>
      <c r="D58" s="50">
        <f>'EPIS Comuns'!G13</f>
        <v>0</v>
      </c>
    </row>
    <row r="59" spans="2:4">
      <c r="B59" s="79" t="s">
        <v>177</v>
      </c>
      <c r="C59" s="80"/>
      <c r="D59" s="50">
        <v>0</v>
      </c>
    </row>
    <row r="60" spans="2:4" ht="13.5" thickBot="1">
      <c r="B60" s="14" t="s">
        <v>178</v>
      </c>
      <c r="C60" s="15"/>
      <c r="D60" s="16">
        <f>SUM(D53:D59)</f>
        <v>0</v>
      </c>
    </row>
    <row r="61" spans="2:4" ht="13.5" thickBot="1">
      <c r="B61" s="17"/>
      <c r="C61" s="17"/>
      <c r="D61" s="18"/>
    </row>
    <row r="62" spans="2:4" ht="17.25" customHeight="1" thickBot="1">
      <c r="B62" s="109" t="s">
        <v>179</v>
      </c>
      <c r="C62" s="43"/>
      <c r="D62" s="44">
        <f>D50+D60</f>
        <v>0</v>
      </c>
    </row>
    <row r="63" spans="2:4" ht="13.5" thickBot="1">
      <c r="B63" s="17"/>
      <c r="C63" s="17"/>
      <c r="D63" s="18"/>
    </row>
    <row r="64" spans="2:4">
      <c r="B64" s="19" t="s">
        <v>180</v>
      </c>
      <c r="C64" s="19"/>
      <c r="D64" s="10"/>
    </row>
    <row r="65" spans="2:4">
      <c r="B65" s="22" t="s">
        <v>113</v>
      </c>
      <c r="C65" s="25">
        <v>0.1</v>
      </c>
      <c r="D65" s="24">
        <f>ROUND(C65*D$62,2)</f>
        <v>0</v>
      </c>
    </row>
    <row r="66" spans="2:4">
      <c r="B66" s="22" t="s">
        <v>114</v>
      </c>
      <c r="C66" s="25">
        <v>0.05</v>
      </c>
      <c r="D66" s="24">
        <f>ROUND(C66*D$62,2)</f>
        <v>0</v>
      </c>
    </row>
    <row r="67" spans="2:4">
      <c r="B67" s="22" t="s">
        <v>115</v>
      </c>
      <c r="C67" s="25">
        <v>0</v>
      </c>
      <c r="D67" s="24">
        <f>ROUND(C67*D$62,2)</f>
        <v>0</v>
      </c>
    </row>
    <row r="68" spans="2:4" ht="13.5" thickBot="1">
      <c r="B68" s="40" t="s">
        <v>116</v>
      </c>
      <c r="C68" s="52">
        <f>SUM(C65:C67)</f>
        <v>0.15000000000000002</v>
      </c>
      <c r="D68" s="16">
        <f>SUM(D65:D67)</f>
        <v>0</v>
      </c>
    </row>
    <row r="69" spans="2:4" ht="13.5" thickBot="1">
      <c r="B69" s="17"/>
      <c r="C69" s="17"/>
      <c r="D69" s="18"/>
    </row>
    <row r="70" spans="2:4">
      <c r="B70" s="19" t="s">
        <v>181</v>
      </c>
      <c r="C70" s="19"/>
      <c r="D70" s="10"/>
    </row>
    <row r="71" spans="2:4">
      <c r="B71" s="22" t="s">
        <v>118</v>
      </c>
      <c r="C71" s="23">
        <v>0.05</v>
      </c>
      <c r="D71" s="24">
        <f>ROUND((D62+D68)/(1-C74)*C71,2)</f>
        <v>0</v>
      </c>
    </row>
    <row r="72" spans="2:4">
      <c r="B72" s="22" t="s">
        <v>119</v>
      </c>
      <c r="C72" s="23">
        <v>7.5999999999999998E-2</v>
      </c>
      <c r="D72" s="24">
        <f>ROUND((D62+D68)/(1-C74)*C72,2)</f>
        <v>0</v>
      </c>
    </row>
    <row r="73" spans="2:4">
      <c r="B73" s="22" t="s">
        <v>120</v>
      </c>
      <c r="C73" s="23">
        <v>1.6500000000000001E-2</v>
      </c>
      <c r="D73" s="24">
        <f>ROUND((D62+D68)/(1-C74)*C73,2)</f>
        <v>0</v>
      </c>
    </row>
    <row r="74" spans="2:4" ht="13.5" thickBot="1">
      <c r="B74" s="40" t="s">
        <v>121</v>
      </c>
      <c r="C74" s="41">
        <f>SUM(C71:C73)</f>
        <v>0.14250000000000002</v>
      </c>
      <c r="D74" s="16">
        <f>SUM(D71:D73)</f>
        <v>0</v>
      </c>
    </row>
    <row r="75" spans="2:4" ht="13.5" thickBot="1">
      <c r="B75" s="17"/>
      <c r="C75" s="17"/>
      <c r="D75" s="18"/>
    </row>
    <row r="76" spans="2:4" ht="13.5" thickBot="1">
      <c r="B76" s="53" t="s">
        <v>182</v>
      </c>
      <c r="C76" s="54"/>
      <c r="D76" s="55">
        <f>ROUND(D62+D68+D74,2)</f>
        <v>0</v>
      </c>
    </row>
  </sheetData>
  <mergeCells count="3">
    <mergeCell ref="B1:D1"/>
    <mergeCell ref="B2:D2"/>
    <mergeCell ref="C3:D3"/>
  </mergeCells>
  <pageMargins left="0.511811024" right="0.511811024" top="0.78740157499999996" bottom="0.78740157499999996" header="0.31496062000000002" footer="0.31496062000000002"/>
  <pageSetup paperSize="9" scale="64"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A4756B-0585-404E-A10A-521535B6BC58}">
  <dimension ref="B1:G75"/>
  <sheetViews>
    <sheetView view="pageBreakPreview" topLeftCell="A38" zoomScaleSheetLayoutView="100" workbookViewId="0">
      <selection activeCell="B54" sqref="B54:D54"/>
    </sheetView>
  </sheetViews>
  <sheetFormatPr defaultColWidth="9.140625" defaultRowHeight="12.75"/>
  <cols>
    <col min="1" max="1" width="4.85546875" style="4" customWidth="1"/>
    <col min="2" max="2" width="53.42578125" style="4" customWidth="1"/>
    <col min="3" max="3" width="8.85546875" style="4" customWidth="1"/>
    <col min="4" max="4" width="8.85546875" style="8" bestFit="1" customWidth="1"/>
    <col min="5" max="5" width="4.7109375" style="4" customWidth="1"/>
    <col min="6" max="7" width="9.140625" style="4" customWidth="1"/>
    <col min="8" max="16384" width="9.140625" style="4"/>
  </cols>
  <sheetData>
    <row r="1" spans="2:4" ht="54.75" customHeight="1" thickBot="1">
      <c r="B1" s="477" t="s">
        <v>0</v>
      </c>
      <c r="C1" s="477"/>
      <c r="D1" s="477"/>
    </row>
    <row r="2" spans="2:4" ht="23.25" customHeight="1" thickBot="1">
      <c r="B2" s="478" t="s">
        <v>107</v>
      </c>
      <c r="C2" s="479"/>
      <c r="D2" s="480"/>
    </row>
    <row r="3" spans="2:4" ht="13.5" thickBot="1">
      <c r="B3" s="272" t="s">
        <v>1210</v>
      </c>
      <c r="C3" s="481" t="s">
        <v>109</v>
      </c>
      <c r="D3" s="482"/>
    </row>
    <row r="4" spans="2:4">
      <c r="B4" s="9" t="s">
        <v>126</v>
      </c>
      <c r="C4" s="9"/>
      <c r="D4" s="10"/>
    </row>
    <row r="5" spans="2:4">
      <c r="B5" s="11" t="s">
        <v>127</v>
      </c>
      <c r="C5" s="12"/>
      <c r="D5" s="13"/>
    </row>
    <row r="6" spans="2:4" ht="13.5" thickBot="1">
      <c r="B6" s="14" t="s">
        <v>128</v>
      </c>
      <c r="C6" s="15"/>
      <c r="D6" s="16">
        <f>SUM(D5:D5)</f>
        <v>0</v>
      </c>
    </row>
    <row r="7" spans="2:4" ht="13.5" thickBot="1">
      <c r="B7" s="17"/>
      <c r="C7" s="17"/>
      <c r="D7" s="18"/>
    </row>
    <row r="8" spans="2:4">
      <c r="B8" s="19" t="s">
        <v>129</v>
      </c>
      <c r="C8" s="19"/>
      <c r="D8" s="10"/>
    </row>
    <row r="9" spans="2:4">
      <c r="B9" s="20" t="s">
        <v>130</v>
      </c>
      <c r="C9" s="20"/>
      <c r="D9" s="21"/>
    </row>
    <row r="10" spans="2:4">
      <c r="B10" s="22" t="s">
        <v>131</v>
      </c>
      <c r="C10" s="23">
        <v>0.2</v>
      </c>
      <c r="D10" s="24">
        <f>ROUND(C10*D$6,2)</f>
        <v>0</v>
      </c>
    </row>
    <row r="11" spans="2:4">
      <c r="B11" s="22" t="s">
        <v>132</v>
      </c>
      <c r="C11" s="25">
        <v>0.08</v>
      </c>
      <c r="D11" s="24">
        <f t="shared" ref="D11:D17" si="0">ROUND(C11*D$6,2)</f>
        <v>0</v>
      </c>
    </row>
    <row r="12" spans="2:4">
      <c r="B12" s="22" t="s">
        <v>133</v>
      </c>
      <c r="C12" s="23">
        <v>1.4999999999999999E-2</v>
      </c>
      <c r="D12" s="24">
        <f t="shared" si="0"/>
        <v>0</v>
      </c>
    </row>
    <row r="13" spans="2:4">
      <c r="B13" s="22" t="s">
        <v>134</v>
      </c>
      <c r="C13" s="23">
        <v>0.01</v>
      </c>
      <c r="D13" s="24">
        <f t="shared" si="0"/>
        <v>0</v>
      </c>
    </row>
    <row r="14" spans="2:4">
      <c r="B14" s="22" t="s">
        <v>135</v>
      </c>
      <c r="C14" s="23">
        <v>2E-3</v>
      </c>
      <c r="D14" s="24">
        <f t="shared" si="0"/>
        <v>0</v>
      </c>
    </row>
    <row r="15" spans="2:4">
      <c r="B15" s="22" t="s">
        <v>136</v>
      </c>
      <c r="C15" s="23">
        <v>6.0000000000000001E-3</v>
      </c>
      <c r="D15" s="24">
        <f t="shared" si="0"/>
        <v>0</v>
      </c>
    </row>
    <row r="16" spans="2:4">
      <c r="B16" s="22" t="s">
        <v>137</v>
      </c>
      <c r="C16" s="23">
        <v>2.5000000000000001E-2</v>
      </c>
      <c r="D16" s="24">
        <f t="shared" si="0"/>
        <v>0</v>
      </c>
    </row>
    <row r="17" spans="2:7">
      <c r="B17" s="22" t="s">
        <v>138</v>
      </c>
      <c r="C17" s="23">
        <v>0.02</v>
      </c>
      <c r="D17" s="24">
        <f t="shared" si="0"/>
        <v>0</v>
      </c>
    </row>
    <row r="18" spans="2:7" ht="13.5" thickBot="1">
      <c r="B18" s="26" t="s">
        <v>139</v>
      </c>
      <c r="C18" s="27">
        <f>SUM(C10:C17)</f>
        <v>0.3580000000000001</v>
      </c>
      <c r="D18" s="28">
        <f>SUM(D10:D17)</f>
        <v>0</v>
      </c>
    </row>
    <row r="19" spans="2:7">
      <c r="B19" s="29" t="s">
        <v>140</v>
      </c>
      <c r="C19" s="29"/>
      <c r="D19" s="30"/>
    </row>
    <row r="20" spans="2:7">
      <c r="B20" s="22" t="s">
        <v>141</v>
      </c>
      <c r="C20" s="25">
        <f>1/12</f>
        <v>8.3333333333333329E-2</v>
      </c>
      <c r="D20" s="24">
        <f t="shared" ref="D20:D27" si="1">ROUND(C20*D$6,2)</f>
        <v>0</v>
      </c>
    </row>
    <row r="21" spans="2:7">
      <c r="B21" s="22" t="s">
        <v>142</v>
      </c>
      <c r="C21" s="25">
        <f>(1+1/3)/12</f>
        <v>0.1111111111111111</v>
      </c>
      <c r="D21" s="24">
        <f t="shared" si="1"/>
        <v>0</v>
      </c>
    </row>
    <row r="22" spans="2:7">
      <c r="B22" s="22" t="s">
        <v>143</v>
      </c>
      <c r="C22" s="25">
        <v>1.9400000000000001E-2</v>
      </c>
      <c r="D22" s="24">
        <f t="shared" si="1"/>
        <v>0</v>
      </c>
    </row>
    <row r="23" spans="2:7">
      <c r="B23" s="22" t="s">
        <v>144</v>
      </c>
      <c r="C23" s="25">
        <f>5/30/12</f>
        <v>1.3888888888888888E-2</v>
      </c>
      <c r="D23" s="24">
        <f t="shared" si="1"/>
        <v>0</v>
      </c>
    </row>
    <row r="24" spans="2:7">
      <c r="B24" s="22" t="s">
        <v>145</v>
      </c>
      <c r="C24" s="25">
        <f>15/30/12*8%</f>
        <v>3.3333333333333331E-3</v>
      </c>
      <c r="D24" s="24">
        <f t="shared" si="1"/>
        <v>0</v>
      </c>
    </row>
    <row r="25" spans="2:7">
      <c r="B25" s="22" t="s">
        <v>146</v>
      </c>
      <c r="C25" s="25">
        <f>5/30/12</f>
        <v>1.3888888888888888E-2</v>
      </c>
      <c r="D25" s="24">
        <f t="shared" si="1"/>
        <v>0</v>
      </c>
      <c r="G25" s="56"/>
    </row>
    <row r="26" spans="2:7">
      <c r="B26" s="22" t="s">
        <v>147</v>
      </c>
      <c r="C26" s="25">
        <f>C21*0.333*2%</f>
        <v>7.3999999999999999E-4</v>
      </c>
      <c r="D26" s="24">
        <f t="shared" si="1"/>
        <v>0</v>
      </c>
    </row>
    <row r="27" spans="2:7">
      <c r="B27" s="22" t="s">
        <v>148</v>
      </c>
      <c r="C27" s="25">
        <f>5/30/12*0.015</f>
        <v>2.0833333333333332E-4</v>
      </c>
      <c r="D27" s="24">
        <f t="shared" si="1"/>
        <v>0</v>
      </c>
    </row>
    <row r="28" spans="2:7" ht="13.5" thickBot="1">
      <c r="B28" s="31" t="s">
        <v>149</v>
      </c>
      <c r="C28" s="33">
        <f>SUM(C20:C27)</f>
        <v>0.24590388888888887</v>
      </c>
      <c r="D28" s="32">
        <f>SUM(D20:D27)</f>
        <v>0</v>
      </c>
    </row>
    <row r="29" spans="2:7">
      <c r="B29" s="34" t="s">
        <v>150</v>
      </c>
      <c r="C29" s="34"/>
      <c r="D29" s="35"/>
    </row>
    <row r="30" spans="2:7">
      <c r="B30" s="22" t="s">
        <v>151</v>
      </c>
      <c r="C30" s="25">
        <v>4.1700000000000001E-3</v>
      </c>
      <c r="D30" s="24">
        <f t="shared" ref="D30:D35" si="2">ROUND(C30*D$6,2)</f>
        <v>0</v>
      </c>
    </row>
    <row r="31" spans="2:7">
      <c r="B31" s="22" t="s">
        <v>152</v>
      </c>
      <c r="C31" s="57">
        <v>1.67E-3</v>
      </c>
      <c r="D31" s="24">
        <f t="shared" si="2"/>
        <v>0</v>
      </c>
    </row>
    <row r="32" spans="2:7" ht="25.5">
      <c r="B32" s="36" t="s">
        <v>153</v>
      </c>
      <c r="C32" s="25">
        <v>3.2000000000000001E-2</v>
      </c>
      <c r="D32" s="24">
        <f t="shared" si="2"/>
        <v>0</v>
      </c>
    </row>
    <row r="33" spans="2:4" ht="25.5">
      <c r="B33" s="36" t="s">
        <v>154</v>
      </c>
      <c r="C33" s="25">
        <v>1.6000000000000001E-3</v>
      </c>
      <c r="D33" s="24">
        <f t="shared" si="2"/>
        <v>0</v>
      </c>
    </row>
    <row r="34" spans="2:4" ht="25.5">
      <c r="B34" s="36" t="s">
        <v>155</v>
      </c>
      <c r="C34" s="25">
        <v>8.0000000000000002E-3</v>
      </c>
      <c r="D34" s="24">
        <f t="shared" si="2"/>
        <v>0</v>
      </c>
    </row>
    <row r="35" spans="2:4" ht="25.5">
      <c r="B35" s="36" t="s">
        <v>156</v>
      </c>
      <c r="C35" s="25">
        <v>4.0000000000000002E-4</v>
      </c>
      <c r="D35" s="24">
        <f t="shared" si="2"/>
        <v>0</v>
      </c>
    </row>
    <row r="36" spans="2:4" ht="13.5" thickBot="1">
      <c r="B36" s="26" t="s">
        <v>157</v>
      </c>
      <c r="C36" s="37">
        <f>SUM(C30:C35)</f>
        <v>4.7839999999999994E-2</v>
      </c>
      <c r="D36" s="28">
        <f>SUM(D30:D35)</f>
        <v>0</v>
      </c>
    </row>
    <row r="37" spans="2:4">
      <c r="B37" s="29" t="s">
        <v>158</v>
      </c>
      <c r="C37" s="29"/>
      <c r="D37" s="30"/>
    </row>
    <row r="38" spans="2:4">
      <c r="B38" s="22" t="s">
        <v>159</v>
      </c>
      <c r="C38" s="25">
        <f>C18*C28</f>
        <v>8.8033592222222234E-2</v>
      </c>
      <c r="D38" s="24">
        <f>ROUND(C38*D$6,2)</f>
        <v>0</v>
      </c>
    </row>
    <row r="39" spans="2:4" ht="13.5" thickBot="1">
      <c r="B39" s="31" t="s">
        <v>160</v>
      </c>
      <c r="C39" s="33">
        <f>C38</f>
        <v>8.8033592222222234E-2</v>
      </c>
      <c r="D39" s="32">
        <f>D38</f>
        <v>0</v>
      </c>
    </row>
    <row r="40" spans="2:4">
      <c r="B40" s="29" t="s">
        <v>161</v>
      </c>
      <c r="C40" s="363"/>
      <c r="D40" s="364"/>
    </row>
    <row r="41" spans="2:4" ht="25.5">
      <c r="B41" s="36" t="s">
        <v>162</v>
      </c>
      <c r="C41" s="365">
        <f>C30*C11</f>
        <v>3.3360000000000003E-4</v>
      </c>
      <c r="D41" s="366">
        <f>ROUND(C41*D$6,2)</f>
        <v>0</v>
      </c>
    </row>
    <row r="42" spans="2:4" ht="38.25">
      <c r="B42" s="36" t="s">
        <v>163</v>
      </c>
      <c r="C42" s="365">
        <f>C24*C11</f>
        <v>2.6666666666666668E-4</v>
      </c>
      <c r="D42" s="366">
        <f>ROUND(C42*D$6,2)</f>
        <v>0</v>
      </c>
    </row>
    <row r="43" spans="2:4" ht="13.5" thickBot="1">
      <c r="B43" s="31" t="s">
        <v>164</v>
      </c>
      <c r="C43" s="367">
        <f>SUM(C41:C42)</f>
        <v>6.0026666666666666E-4</v>
      </c>
      <c r="D43" s="368">
        <f>SUM(D41:D42)</f>
        <v>0</v>
      </c>
    </row>
    <row r="44" spans="2:4">
      <c r="B44" s="29" t="s">
        <v>165</v>
      </c>
      <c r="C44" s="369"/>
      <c r="D44" s="370"/>
    </row>
    <row r="45" spans="2:4" ht="25.5">
      <c r="B45" s="36" t="s">
        <v>166</v>
      </c>
      <c r="C45" s="371">
        <f>C18*(13/12)*(4/12)*2/100</f>
        <v>2.5855555555555558E-3</v>
      </c>
      <c r="D45" s="366">
        <f>ROUND(C45*D$6,2)</f>
        <v>0</v>
      </c>
    </row>
    <row r="46" spans="2:4">
      <c r="B46" s="38" t="s">
        <v>167</v>
      </c>
      <c r="C46" s="372">
        <f>C45</f>
        <v>2.5855555555555558E-3</v>
      </c>
      <c r="D46" s="373">
        <f>D45</f>
        <v>0</v>
      </c>
    </row>
    <row r="47" spans="2:4" ht="13.5" thickBot="1">
      <c r="B47" s="40" t="s">
        <v>168</v>
      </c>
      <c r="C47" s="374">
        <f>C18+C28+C36+C39+C43+C46</f>
        <v>0.74296330333333349</v>
      </c>
      <c r="D47" s="375">
        <f>D18+D28+D36+D39+D43+D46</f>
        <v>0</v>
      </c>
    </row>
    <row r="48" spans="2:4" ht="13.5" thickBot="1">
      <c r="B48" s="17"/>
      <c r="C48" s="379"/>
      <c r="D48" s="380"/>
    </row>
    <row r="49" spans="2:4" ht="13.5" thickBot="1">
      <c r="B49" s="42" t="s">
        <v>169</v>
      </c>
      <c r="C49" s="43"/>
      <c r="D49" s="44">
        <f>D6+D47</f>
        <v>0</v>
      </c>
    </row>
    <row r="50" spans="2:4" ht="13.5" thickBot="1">
      <c r="B50" s="17"/>
      <c r="C50" s="17"/>
      <c r="D50" s="18"/>
    </row>
    <row r="51" spans="2:4">
      <c r="B51" s="19" t="s">
        <v>170</v>
      </c>
      <c r="C51" s="19"/>
      <c r="D51" s="10"/>
    </row>
    <row r="52" spans="2:4">
      <c r="B52" s="45" t="s">
        <v>171</v>
      </c>
      <c r="C52" s="46"/>
      <c r="D52" s="47"/>
    </row>
    <row r="53" spans="2:4" ht="25.5">
      <c r="B53" s="36" t="s">
        <v>172</v>
      </c>
      <c r="C53" s="48"/>
      <c r="D53" s="24">
        <f>-20%*D52</f>
        <v>0</v>
      </c>
    </row>
    <row r="54" spans="2:4">
      <c r="B54" s="443" t="s">
        <v>173</v>
      </c>
      <c r="C54" s="444"/>
      <c r="D54" s="445"/>
    </row>
    <row r="55" spans="2:4">
      <c r="B55" s="36" t="s">
        <v>174</v>
      </c>
      <c r="C55" s="48"/>
      <c r="D55" s="50">
        <f>-6/100*D5</f>
        <v>0</v>
      </c>
    </row>
    <row r="56" spans="2:4">
      <c r="B56" s="79" t="s">
        <v>175</v>
      </c>
      <c r="C56" s="80"/>
      <c r="D56" s="50">
        <f>Uniformes!G23</f>
        <v>0</v>
      </c>
    </row>
    <row r="57" spans="2:4">
      <c r="B57" s="79" t="s">
        <v>176</v>
      </c>
      <c r="C57" s="80"/>
      <c r="D57" s="50">
        <f>'EPIS Comuns'!G13</f>
        <v>0</v>
      </c>
    </row>
    <row r="58" spans="2:4">
      <c r="B58" s="79" t="s">
        <v>177</v>
      </c>
      <c r="C58" s="80"/>
      <c r="D58" s="50">
        <v>0</v>
      </c>
    </row>
    <row r="59" spans="2:4" ht="13.5" thickBot="1">
      <c r="B59" s="14" t="s">
        <v>178</v>
      </c>
      <c r="C59" s="15"/>
      <c r="D59" s="16">
        <f>SUM(D52:D58)</f>
        <v>0</v>
      </c>
    </row>
    <row r="60" spans="2:4" ht="13.5" thickBot="1">
      <c r="B60" s="17"/>
      <c r="C60" s="17"/>
      <c r="D60" s="18"/>
    </row>
    <row r="61" spans="2:4" ht="17.25" customHeight="1" thickBot="1">
      <c r="B61" s="109" t="s">
        <v>179</v>
      </c>
      <c r="C61" s="43"/>
      <c r="D61" s="44">
        <f>D49+D59</f>
        <v>0</v>
      </c>
    </row>
    <row r="62" spans="2:4" ht="13.5" thickBot="1">
      <c r="B62" s="17"/>
      <c r="C62" s="17"/>
      <c r="D62" s="18"/>
    </row>
    <row r="63" spans="2:4">
      <c r="B63" s="19" t="s">
        <v>180</v>
      </c>
      <c r="C63" s="19"/>
      <c r="D63" s="10"/>
    </row>
    <row r="64" spans="2:4">
      <c r="B64" s="22" t="s">
        <v>113</v>
      </c>
      <c r="C64" s="25">
        <v>0.1</v>
      </c>
      <c r="D64" s="24">
        <f>ROUND(C64*D$61,2)</f>
        <v>0</v>
      </c>
    </row>
    <row r="65" spans="2:4">
      <c r="B65" s="22" t="s">
        <v>114</v>
      </c>
      <c r="C65" s="25">
        <v>0.05</v>
      </c>
      <c r="D65" s="24">
        <f>ROUND(C65*D$61,2)</f>
        <v>0</v>
      </c>
    </row>
    <row r="66" spans="2:4">
      <c r="B66" s="22" t="s">
        <v>115</v>
      </c>
      <c r="C66" s="25">
        <v>0</v>
      </c>
      <c r="D66" s="24">
        <f>ROUND(C66*D$61,2)</f>
        <v>0</v>
      </c>
    </row>
    <row r="67" spans="2:4" ht="13.5" thickBot="1">
      <c r="B67" s="40" t="s">
        <v>116</v>
      </c>
      <c r="C67" s="52">
        <f>SUM(C64:C66)</f>
        <v>0.15000000000000002</v>
      </c>
      <c r="D67" s="16">
        <f>SUM(D64:D66)</f>
        <v>0</v>
      </c>
    </row>
    <row r="68" spans="2:4" ht="13.5" thickBot="1">
      <c r="B68" s="17"/>
      <c r="C68" s="17"/>
      <c r="D68" s="18"/>
    </row>
    <row r="69" spans="2:4">
      <c r="B69" s="19" t="s">
        <v>181</v>
      </c>
      <c r="C69" s="19"/>
      <c r="D69" s="10"/>
    </row>
    <row r="70" spans="2:4">
      <c r="B70" s="22" t="s">
        <v>118</v>
      </c>
      <c r="C70" s="23">
        <v>0.05</v>
      </c>
      <c r="D70" s="24">
        <f>ROUND((D61+D67)/(1-C73)*C70,2)</f>
        <v>0</v>
      </c>
    </row>
    <row r="71" spans="2:4">
      <c r="B71" s="22" t="s">
        <v>119</v>
      </c>
      <c r="C71" s="23">
        <v>7.5999999999999998E-2</v>
      </c>
      <c r="D71" s="24">
        <f>ROUND((D61+D67)/(1-C73)*C71,2)</f>
        <v>0</v>
      </c>
    </row>
    <row r="72" spans="2:4">
      <c r="B72" s="22" t="s">
        <v>120</v>
      </c>
      <c r="C72" s="23">
        <v>1.6500000000000001E-2</v>
      </c>
      <c r="D72" s="24">
        <f>ROUND((D61+D67)/(1-C73)*C72,2)</f>
        <v>0</v>
      </c>
    </row>
    <row r="73" spans="2:4" ht="13.5" thickBot="1">
      <c r="B73" s="40" t="s">
        <v>121</v>
      </c>
      <c r="C73" s="41">
        <f>SUM(C70:C72)</f>
        <v>0.14250000000000002</v>
      </c>
      <c r="D73" s="16">
        <f>SUM(D70:D72)</f>
        <v>0</v>
      </c>
    </row>
    <row r="74" spans="2:4" ht="13.5" thickBot="1">
      <c r="B74" s="17"/>
      <c r="C74" s="17"/>
      <c r="D74" s="18"/>
    </row>
    <row r="75" spans="2:4" ht="13.5" thickBot="1">
      <c r="B75" s="53" t="s">
        <v>182</v>
      </c>
      <c r="C75" s="54"/>
      <c r="D75" s="55">
        <f>ROUND(D61+D67+D73,2)</f>
        <v>0</v>
      </c>
    </row>
  </sheetData>
  <mergeCells count="3">
    <mergeCell ref="B1:D1"/>
    <mergeCell ref="B2:D2"/>
    <mergeCell ref="C3:D3"/>
  </mergeCells>
  <pageMargins left="0.511811024" right="0.511811024" top="0.78740157499999996" bottom="0.78740157499999996" header="0.31496062000000002" footer="0.31496062000000002"/>
  <pageSetup paperSize="9" scale="64"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1:G75"/>
  <sheetViews>
    <sheetView view="pageBreakPreview" topLeftCell="A38" zoomScaleSheetLayoutView="100" workbookViewId="0">
      <selection activeCell="B54" sqref="B54:D54"/>
    </sheetView>
  </sheetViews>
  <sheetFormatPr defaultColWidth="9.140625" defaultRowHeight="12.75"/>
  <cols>
    <col min="1" max="1" width="4.85546875" style="4" customWidth="1"/>
    <col min="2" max="2" width="53.42578125" style="4" customWidth="1"/>
    <col min="3" max="3" width="8.85546875" style="4" customWidth="1"/>
    <col min="4" max="4" width="8.85546875" style="8" bestFit="1" customWidth="1"/>
    <col min="5" max="5" width="4.7109375" style="4" customWidth="1"/>
    <col min="6" max="7" width="9.140625" style="4" customWidth="1"/>
    <col min="8" max="16384" width="9.140625" style="4"/>
  </cols>
  <sheetData>
    <row r="1" spans="2:4" ht="54.75" customHeight="1" thickBot="1">
      <c r="B1" s="477" t="s">
        <v>0</v>
      </c>
      <c r="C1" s="477"/>
      <c r="D1" s="477"/>
    </row>
    <row r="2" spans="2:4" ht="23.25" customHeight="1" thickBot="1">
      <c r="B2" s="478" t="s">
        <v>107</v>
      </c>
      <c r="C2" s="479"/>
      <c r="D2" s="480"/>
    </row>
    <row r="3" spans="2:4" ht="13.5" thickBot="1">
      <c r="B3" s="272" t="s">
        <v>193</v>
      </c>
      <c r="C3" s="481" t="s">
        <v>109</v>
      </c>
      <c r="D3" s="482"/>
    </row>
    <row r="4" spans="2:4">
      <c r="B4" s="9" t="s">
        <v>126</v>
      </c>
      <c r="C4" s="9"/>
      <c r="D4" s="10"/>
    </row>
    <row r="5" spans="2:4">
      <c r="B5" s="11" t="s">
        <v>127</v>
      </c>
      <c r="C5" s="12"/>
      <c r="D5" s="13"/>
    </row>
    <row r="6" spans="2:4" ht="13.5" thickBot="1">
      <c r="B6" s="14" t="s">
        <v>128</v>
      </c>
      <c r="C6" s="15"/>
      <c r="D6" s="16">
        <f>SUM(D5:D5)</f>
        <v>0</v>
      </c>
    </row>
    <row r="7" spans="2:4" ht="13.5" thickBot="1">
      <c r="B7" s="17"/>
      <c r="C7" s="17"/>
      <c r="D7" s="18"/>
    </row>
    <row r="8" spans="2:4">
      <c r="B8" s="19" t="s">
        <v>129</v>
      </c>
      <c r="C8" s="19"/>
      <c r="D8" s="10"/>
    </row>
    <row r="9" spans="2:4">
      <c r="B9" s="20" t="s">
        <v>130</v>
      </c>
      <c r="C9" s="20"/>
      <c r="D9" s="21"/>
    </row>
    <row r="10" spans="2:4">
      <c r="B10" s="22" t="s">
        <v>131</v>
      </c>
      <c r="C10" s="23">
        <v>0.2</v>
      </c>
      <c r="D10" s="24">
        <f>ROUND(C10*D$6,2)</f>
        <v>0</v>
      </c>
    </row>
    <row r="11" spans="2:4">
      <c r="B11" s="22" t="s">
        <v>132</v>
      </c>
      <c r="C11" s="25">
        <v>0.08</v>
      </c>
      <c r="D11" s="24">
        <f t="shared" ref="D11:D17" si="0">ROUND(C11*D$6,2)</f>
        <v>0</v>
      </c>
    </row>
    <row r="12" spans="2:4">
      <c r="B12" s="22" t="s">
        <v>133</v>
      </c>
      <c r="C12" s="23">
        <v>1.4999999999999999E-2</v>
      </c>
      <c r="D12" s="24">
        <f t="shared" si="0"/>
        <v>0</v>
      </c>
    </row>
    <row r="13" spans="2:4">
      <c r="B13" s="22" t="s">
        <v>134</v>
      </c>
      <c r="C13" s="23">
        <v>0.01</v>
      </c>
      <c r="D13" s="24">
        <f t="shared" si="0"/>
        <v>0</v>
      </c>
    </row>
    <row r="14" spans="2:4">
      <c r="B14" s="22" t="s">
        <v>135</v>
      </c>
      <c r="C14" s="23">
        <v>2E-3</v>
      </c>
      <c r="D14" s="24">
        <f t="shared" si="0"/>
        <v>0</v>
      </c>
    </row>
    <row r="15" spans="2:4">
      <c r="B15" s="22" t="s">
        <v>136</v>
      </c>
      <c r="C15" s="23">
        <v>6.0000000000000001E-3</v>
      </c>
      <c r="D15" s="24">
        <f t="shared" si="0"/>
        <v>0</v>
      </c>
    </row>
    <row r="16" spans="2:4">
      <c r="B16" s="22" t="s">
        <v>137</v>
      </c>
      <c r="C16" s="23">
        <v>2.5000000000000001E-2</v>
      </c>
      <c r="D16" s="24">
        <f t="shared" si="0"/>
        <v>0</v>
      </c>
    </row>
    <row r="17" spans="2:7">
      <c r="B17" s="22" t="s">
        <v>138</v>
      </c>
      <c r="C17" s="23">
        <v>0.02</v>
      </c>
      <c r="D17" s="24">
        <f t="shared" si="0"/>
        <v>0</v>
      </c>
    </row>
    <row r="18" spans="2:7" ht="13.5" thickBot="1">
      <c r="B18" s="26" t="s">
        <v>139</v>
      </c>
      <c r="C18" s="27">
        <f>SUM(C10:C17)</f>
        <v>0.3580000000000001</v>
      </c>
      <c r="D18" s="28">
        <f>SUM(D10:D17)</f>
        <v>0</v>
      </c>
    </row>
    <row r="19" spans="2:7">
      <c r="B19" s="29" t="s">
        <v>140</v>
      </c>
      <c r="C19" s="29"/>
      <c r="D19" s="30"/>
    </row>
    <row r="20" spans="2:7">
      <c r="B20" s="22" t="s">
        <v>141</v>
      </c>
      <c r="C20" s="25">
        <f>1/12</f>
        <v>8.3333333333333329E-2</v>
      </c>
      <c r="D20" s="24">
        <f t="shared" ref="D20:D27" si="1">ROUND(C20*D$6,2)</f>
        <v>0</v>
      </c>
    </row>
    <row r="21" spans="2:7">
      <c r="B21" s="22" t="s">
        <v>142</v>
      </c>
      <c r="C21" s="25">
        <f>(1+1/3)/12</f>
        <v>0.1111111111111111</v>
      </c>
      <c r="D21" s="24">
        <f t="shared" si="1"/>
        <v>0</v>
      </c>
    </row>
    <row r="22" spans="2:7">
      <c r="B22" s="22" t="s">
        <v>143</v>
      </c>
      <c r="C22" s="25">
        <v>1.9400000000000001E-2</v>
      </c>
      <c r="D22" s="24">
        <f t="shared" si="1"/>
        <v>0</v>
      </c>
    </row>
    <row r="23" spans="2:7">
      <c r="B23" s="22" t="s">
        <v>144</v>
      </c>
      <c r="C23" s="25">
        <f>5/30/12</f>
        <v>1.3888888888888888E-2</v>
      </c>
      <c r="D23" s="24">
        <f t="shared" si="1"/>
        <v>0</v>
      </c>
    </row>
    <row r="24" spans="2:7">
      <c r="B24" s="22" t="s">
        <v>145</v>
      </c>
      <c r="C24" s="25">
        <f>15/30/12*8%</f>
        <v>3.3333333333333331E-3</v>
      </c>
      <c r="D24" s="24">
        <f t="shared" si="1"/>
        <v>0</v>
      </c>
    </row>
    <row r="25" spans="2:7">
      <c r="B25" s="22" t="s">
        <v>146</v>
      </c>
      <c r="C25" s="25">
        <f>5/30/12</f>
        <v>1.3888888888888888E-2</v>
      </c>
      <c r="D25" s="24">
        <f t="shared" si="1"/>
        <v>0</v>
      </c>
      <c r="G25" s="56"/>
    </row>
    <row r="26" spans="2:7">
      <c r="B26" s="22" t="s">
        <v>147</v>
      </c>
      <c r="C26" s="25">
        <f>C21*0.333*2%</f>
        <v>7.3999999999999999E-4</v>
      </c>
      <c r="D26" s="24">
        <f t="shared" si="1"/>
        <v>0</v>
      </c>
    </row>
    <row r="27" spans="2:7">
      <c r="B27" s="22" t="s">
        <v>148</v>
      </c>
      <c r="C27" s="25">
        <f>5/30/12*0.015</f>
        <v>2.0833333333333332E-4</v>
      </c>
      <c r="D27" s="24">
        <f t="shared" si="1"/>
        <v>0</v>
      </c>
    </row>
    <row r="28" spans="2:7" ht="13.5" thickBot="1">
      <c r="B28" s="31" t="s">
        <v>149</v>
      </c>
      <c r="C28" s="33">
        <f>SUM(C20:C27)</f>
        <v>0.24590388888888887</v>
      </c>
      <c r="D28" s="32">
        <f>SUM(D20:D27)</f>
        <v>0</v>
      </c>
    </row>
    <row r="29" spans="2:7">
      <c r="B29" s="34" t="s">
        <v>150</v>
      </c>
      <c r="C29" s="34"/>
      <c r="D29" s="35"/>
    </row>
    <row r="30" spans="2:7">
      <c r="B30" s="22" t="s">
        <v>151</v>
      </c>
      <c r="C30" s="25">
        <v>4.1700000000000001E-3</v>
      </c>
      <c r="D30" s="24">
        <f t="shared" ref="D30:D35" si="2">ROUND(C30*D$6,2)</f>
        <v>0</v>
      </c>
    </row>
    <row r="31" spans="2:7">
      <c r="B31" s="22" t="s">
        <v>152</v>
      </c>
      <c r="C31" s="57">
        <v>1.67E-3</v>
      </c>
      <c r="D31" s="24">
        <f t="shared" si="2"/>
        <v>0</v>
      </c>
    </row>
    <row r="32" spans="2:7" ht="25.5">
      <c r="B32" s="36" t="s">
        <v>153</v>
      </c>
      <c r="C32" s="25">
        <v>3.2000000000000001E-2</v>
      </c>
      <c r="D32" s="24">
        <f t="shared" si="2"/>
        <v>0</v>
      </c>
    </row>
    <row r="33" spans="2:4" ht="25.5">
      <c r="B33" s="36" t="s">
        <v>154</v>
      </c>
      <c r="C33" s="25">
        <v>1.6000000000000001E-3</v>
      </c>
      <c r="D33" s="24">
        <f t="shared" si="2"/>
        <v>0</v>
      </c>
    </row>
    <row r="34" spans="2:4" ht="25.5">
      <c r="B34" s="36" t="s">
        <v>155</v>
      </c>
      <c r="C34" s="25">
        <v>8.0000000000000002E-3</v>
      </c>
      <c r="D34" s="24">
        <f t="shared" si="2"/>
        <v>0</v>
      </c>
    </row>
    <row r="35" spans="2:4" ht="25.5">
      <c r="B35" s="36" t="s">
        <v>156</v>
      </c>
      <c r="C35" s="25">
        <v>4.0000000000000002E-4</v>
      </c>
      <c r="D35" s="24">
        <f t="shared" si="2"/>
        <v>0</v>
      </c>
    </row>
    <row r="36" spans="2:4" ht="13.5" thickBot="1">
      <c r="B36" s="26" t="s">
        <v>157</v>
      </c>
      <c r="C36" s="37">
        <f>SUM(C30:C35)</f>
        <v>4.7839999999999994E-2</v>
      </c>
      <c r="D36" s="28">
        <f>SUM(D30:D35)</f>
        <v>0</v>
      </c>
    </row>
    <row r="37" spans="2:4">
      <c r="B37" s="29" t="s">
        <v>158</v>
      </c>
      <c r="C37" s="29"/>
      <c r="D37" s="30"/>
    </row>
    <row r="38" spans="2:4">
      <c r="B38" s="22" t="s">
        <v>159</v>
      </c>
      <c r="C38" s="25">
        <f>C18*C28</f>
        <v>8.8033592222222234E-2</v>
      </c>
      <c r="D38" s="24">
        <f>ROUND(C38*D$6,2)</f>
        <v>0</v>
      </c>
    </row>
    <row r="39" spans="2:4" ht="13.5" thickBot="1">
      <c r="B39" s="31" t="s">
        <v>160</v>
      </c>
      <c r="C39" s="33">
        <f>C38</f>
        <v>8.8033592222222234E-2</v>
      </c>
      <c r="D39" s="32">
        <f>D38</f>
        <v>0</v>
      </c>
    </row>
    <row r="40" spans="2:4">
      <c r="B40" s="29" t="s">
        <v>161</v>
      </c>
      <c r="C40" s="29"/>
      <c r="D40" s="30"/>
    </row>
    <row r="41" spans="2:4" ht="25.5">
      <c r="B41" s="36" t="s">
        <v>162</v>
      </c>
      <c r="C41" s="58">
        <f>C30*C11</f>
        <v>3.3360000000000003E-4</v>
      </c>
      <c r="D41" s="24">
        <f>ROUND(C41*D$6,2)</f>
        <v>0</v>
      </c>
    </row>
    <row r="42" spans="2:4" ht="38.25">
      <c r="B42" s="36" t="s">
        <v>163</v>
      </c>
      <c r="C42" s="58">
        <f>C24*C11</f>
        <v>2.6666666666666668E-4</v>
      </c>
      <c r="D42" s="24">
        <f>ROUND(C42*D$6,2)</f>
        <v>0</v>
      </c>
    </row>
    <row r="43" spans="2:4" ht="13.5" thickBot="1">
      <c r="B43" s="31" t="s">
        <v>164</v>
      </c>
      <c r="C43" s="33">
        <f>SUM(C41:C42)</f>
        <v>6.0026666666666666E-4</v>
      </c>
      <c r="D43" s="32">
        <f>SUM(D41:D42)</f>
        <v>0</v>
      </c>
    </row>
    <row r="44" spans="2:4">
      <c r="B44" s="29" t="s">
        <v>165</v>
      </c>
      <c r="C44" s="29"/>
      <c r="D44" s="30"/>
    </row>
    <row r="45" spans="2:4" ht="25.5">
      <c r="B45" s="36" t="s">
        <v>166</v>
      </c>
      <c r="C45" s="25">
        <f>C18*(13/12)*(4/12)*2/100</f>
        <v>2.5855555555555558E-3</v>
      </c>
      <c r="D45" s="24">
        <f>ROUND(C45*D$6,2)</f>
        <v>0</v>
      </c>
    </row>
    <row r="46" spans="2:4">
      <c r="B46" s="38" t="s">
        <v>167</v>
      </c>
      <c r="C46" s="59">
        <f>C45</f>
        <v>2.5855555555555558E-3</v>
      </c>
      <c r="D46" s="39">
        <f>D45</f>
        <v>0</v>
      </c>
    </row>
    <row r="47" spans="2:4" ht="13.5" thickBot="1">
      <c r="B47" s="40" t="s">
        <v>168</v>
      </c>
      <c r="C47" s="52">
        <f>C18+C28+C36+C39+C43+C46</f>
        <v>0.74296330333333349</v>
      </c>
      <c r="D47" s="16">
        <f>D18+D28+D36+D39+D43+D46</f>
        <v>0</v>
      </c>
    </row>
    <row r="48" spans="2:4" ht="13.5" thickBot="1">
      <c r="B48" s="17"/>
      <c r="C48" s="17"/>
      <c r="D48" s="18"/>
    </row>
    <row r="49" spans="2:4" ht="13.5" thickBot="1">
      <c r="B49" s="42" t="s">
        <v>169</v>
      </c>
      <c r="C49" s="43"/>
      <c r="D49" s="44">
        <f>D6+D47</f>
        <v>0</v>
      </c>
    </row>
    <row r="50" spans="2:4" ht="13.5" thickBot="1">
      <c r="B50" s="17"/>
      <c r="C50" s="17"/>
      <c r="D50" s="18"/>
    </row>
    <row r="51" spans="2:4">
      <c r="B51" s="19" t="s">
        <v>170</v>
      </c>
      <c r="C51" s="19"/>
      <c r="D51" s="10"/>
    </row>
    <row r="52" spans="2:4">
      <c r="B52" s="45" t="s">
        <v>171</v>
      </c>
      <c r="C52" s="46"/>
      <c r="D52" s="47"/>
    </row>
    <row r="53" spans="2:4" ht="25.5">
      <c r="B53" s="36" t="s">
        <v>172</v>
      </c>
      <c r="C53" s="48"/>
      <c r="D53" s="24">
        <f>-20%*D52</f>
        <v>0</v>
      </c>
    </row>
    <row r="54" spans="2:4">
      <c r="B54" s="443" t="s">
        <v>173</v>
      </c>
      <c r="C54" s="444"/>
      <c r="D54" s="445"/>
    </row>
    <row r="55" spans="2:4">
      <c r="B55" s="36" t="s">
        <v>174</v>
      </c>
      <c r="C55" s="48"/>
      <c r="D55" s="50">
        <f>-6/100*D5</f>
        <v>0</v>
      </c>
    </row>
    <row r="56" spans="2:4">
      <c r="B56" s="79" t="s">
        <v>175</v>
      </c>
      <c r="C56" s="80"/>
      <c r="D56" s="50">
        <f>Uniformes!G23</f>
        <v>0</v>
      </c>
    </row>
    <row r="57" spans="2:4">
      <c r="B57" s="79" t="s">
        <v>176</v>
      </c>
      <c r="C57" s="80"/>
      <c r="D57" s="50">
        <f>'EPIS Comuns'!G13</f>
        <v>0</v>
      </c>
    </row>
    <row r="58" spans="2:4">
      <c r="B58" s="79" t="s">
        <v>177</v>
      </c>
      <c r="C58" s="80"/>
      <c r="D58" s="50">
        <v>0</v>
      </c>
    </row>
    <row r="59" spans="2:4" ht="13.5" thickBot="1">
      <c r="B59" s="14" t="s">
        <v>178</v>
      </c>
      <c r="C59" s="15"/>
      <c r="D59" s="16">
        <f>SUM(D52:D58)</f>
        <v>0</v>
      </c>
    </row>
    <row r="60" spans="2:4" ht="13.5" thickBot="1">
      <c r="B60" s="17"/>
      <c r="C60" s="17"/>
      <c r="D60" s="18"/>
    </row>
    <row r="61" spans="2:4" ht="17.25" customHeight="1" thickBot="1">
      <c r="B61" s="109" t="s">
        <v>179</v>
      </c>
      <c r="C61" s="43"/>
      <c r="D61" s="44">
        <f>D49+D59</f>
        <v>0</v>
      </c>
    </row>
    <row r="62" spans="2:4" ht="13.5" thickBot="1">
      <c r="B62" s="17"/>
      <c r="C62" s="17"/>
      <c r="D62" s="18"/>
    </row>
    <row r="63" spans="2:4">
      <c r="B63" s="19" t="s">
        <v>180</v>
      </c>
      <c r="C63" s="19"/>
      <c r="D63" s="10"/>
    </row>
    <row r="64" spans="2:4">
      <c r="B64" s="22" t="s">
        <v>113</v>
      </c>
      <c r="C64" s="25">
        <v>0.1</v>
      </c>
      <c r="D64" s="24">
        <f>ROUND(C64*D$61,2)</f>
        <v>0</v>
      </c>
    </row>
    <row r="65" spans="2:4">
      <c r="B65" s="22" t="s">
        <v>114</v>
      </c>
      <c r="C65" s="25">
        <v>0.05</v>
      </c>
      <c r="D65" s="24">
        <f>ROUND(C65*D$61,2)</f>
        <v>0</v>
      </c>
    </row>
    <row r="66" spans="2:4">
      <c r="B66" s="22" t="s">
        <v>115</v>
      </c>
      <c r="C66" s="25">
        <v>0</v>
      </c>
      <c r="D66" s="24">
        <f>ROUND(C66*D$61,2)</f>
        <v>0</v>
      </c>
    </row>
    <row r="67" spans="2:4" ht="13.5" thickBot="1">
      <c r="B67" s="40" t="s">
        <v>116</v>
      </c>
      <c r="C67" s="52">
        <f>SUM(C64:C66)</f>
        <v>0.15000000000000002</v>
      </c>
      <c r="D67" s="16">
        <f>SUM(D64:D66)</f>
        <v>0</v>
      </c>
    </row>
    <row r="68" spans="2:4" ht="13.5" thickBot="1">
      <c r="B68" s="17"/>
      <c r="C68" s="17"/>
      <c r="D68" s="18"/>
    </row>
    <row r="69" spans="2:4">
      <c r="B69" s="19" t="s">
        <v>181</v>
      </c>
      <c r="C69" s="19"/>
      <c r="D69" s="10"/>
    </row>
    <row r="70" spans="2:4">
      <c r="B70" s="22" t="s">
        <v>118</v>
      </c>
      <c r="C70" s="23">
        <v>0.05</v>
      </c>
      <c r="D70" s="24">
        <f>ROUND((D61+D67)/(1-C73)*C70,2)</f>
        <v>0</v>
      </c>
    </row>
    <row r="71" spans="2:4">
      <c r="B71" s="22" t="s">
        <v>119</v>
      </c>
      <c r="C71" s="23">
        <v>7.5999999999999998E-2</v>
      </c>
      <c r="D71" s="24">
        <f>ROUND((D61+D67)/(1-C73)*C71,2)</f>
        <v>0</v>
      </c>
    </row>
    <row r="72" spans="2:4">
      <c r="B72" s="22" t="s">
        <v>120</v>
      </c>
      <c r="C72" s="23">
        <v>1.6500000000000001E-2</v>
      </c>
      <c r="D72" s="24">
        <f>ROUND((D61+D67)/(1-C73)*C72,2)</f>
        <v>0</v>
      </c>
    </row>
    <row r="73" spans="2:4" ht="13.5" thickBot="1">
      <c r="B73" s="40" t="s">
        <v>121</v>
      </c>
      <c r="C73" s="41">
        <f>SUM(C70:C72)</f>
        <v>0.14250000000000002</v>
      </c>
      <c r="D73" s="16">
        <f>SUM(D70:D72)</f>
        <v>0</v>
      </c>
    </row>
    <row r="74" spans="2:4" ht="13.5" thickBot="1">
      <c r="B74" s="17"/>
      <c r="C74" s="17"/>
      <c r="D74" s="18"/>
    </row>
    <row r="75" spans="2:4" ht="13.5" thickBot="1">
      <c r="B75" s="53" t="s">
        <v>182</v>
      </c>
      <c r="C75" s="54"/>
      <c r="D75" s="55">
        <f>ROUND(D61+D67+D73,2)</f>
        <v>0</v>
      </c>
    </row>
  </sheetData>
  <mergeCells count="3">
    <mergeCell ref="B1:D1"/>
    <mergeCell ref="B2:D2"/>
    <mergeCell ref="C3:D3"/>
  </mergeCells>
  <pageMargins left="0.511811024" right="0.511811024" top="0.78740157499999996" bottom="0.78740157499999996" header="0.31496062000000002" footer="0.31496062000000002"/>
  <pageSetup paperSize="9" scale="64" orientation="portrait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52473E-DA50-4350-AA79-770E2441A72F}">
  <dimension ref="B1:G75"/>
  <sheetViews>
    <sheetView view="pageBreakPreview" topLeftCell="A35" zoomScaleSheetLayoutView="100" workbookViewId="0">
      <selection activeCell="B54" sqref="B54:D54"/>
    </sheetView>
  </sheetViews>
  <sheetFormatPr defaultColWidth="9.140625" defaultRowHeight="12.75"/>
  <cols>
    <col min="1" max="1" width="4.85546875" style="4" customWidth="1"/>
    <col min="2" max="2" width="53.42578125" style="4" customWidth="1"/>
    <col min="3" max="3" width="8.85546875" style="4" customWidth="1"/>
    <col min="4" max="4" width="8.85546875" style="8" bestFit="1" customWidth="1"/>
    <col min="5" max="5" width="4.7109375" style="4" customWidth="1"/>
    <col min="6" max="7" width="9.140625" style="4" customWidth="1"/>
    <col min="8" max="16384" width="9.140625" style="4"/>
  </cols>
  <sheetData>
    <row r="1" spans="2:4" ht="54.75" customHeight="1" thickBot="1">
      <c r="B1" s="477" t="s">
        <v>0</v>
      </c>
      <c r="C1" s="477"/>
      <c r="D1" s="477"/>
    </row>
    <row r="2" spans="2:4" ht="23.25" customHeight="1" thickBot="1">
      <c r="B2" s="478" t="s">
        <v>107</v>
      </c>
      <c r="C2" s="479"/>
      <c r="D2" s="480"/>
    </row>
    <row r="3" spans="2:4" ht="13.5" thickBot="1">
      <c r="B3" s="272" t="s">
        <v>194</v>
      </c>
      <c r="C3" s="481" t="s">
        <v>109</v>
      </c>
      <c r="D3" s="482"/>
    </row>
    <row r="4" spans="2:4">
      <c r="B4" s="9" t="s">
        <v>126</v>
      </c>
      <c r="C4" s="9"/>
      <c r="D4" s="10"/>
    </row>
    <row r="5" spans="2:4">
      <c r="B5" s="11" t="s">
        <v>127</v>
      </c>
      <c r="C5" s="12"/>
      <c r="D5" s="13"/>
    </row>
    <row r="6" spans="2:4" ht="13.5" thickBot="1">
      <c r="B6" s="14" t="s">
        <v>128</v>
      </c>
      <c r="C6" s="15"/>
      <c r="D6" s="16">
        <f>SUM(D5:D5)</f>
        <v>0</v>
      </c>
    </row>
    <row r="7" spans="2:4" ht="13.5" thickBot="1">
      <c r="B7" s="17"/>
      <c r="C7" s="17"/>
      <c r="D7" s="18"/>
    </row>
    <row r="8" spans="2:4">
      <c r="B8" s="19" t="s">
        <v>129</v>
      </c>
      <c r="C8" s="19"/>
      <c r="D8" s="10"/>
    </row>
    <row r="9" spans="2:4">
      <c r="B9" s="20" t="s">
        <v>130</v>
      </c>
      <c r="C9" s="20"/>
      <c r="D9" s="21"/>
    </row>
    <row r="10" spans="2:4">
      <c r="B10" s="22" t="s">
        <v>131</v>
      </c>
      <c r="C10" s="23">
        <v>0.2</v>
      </c>
      <c r="D10" s="24">
        <f>ROUND(C10*D$6,2)</f>
        <v>0</v>
      </c>
    </row>
    <row r="11" spans="2:4">
      <c r="B11" s="22" t="s">
        <v>132</v>
      </c>
      <c r="C11" s="25">
        <v>0.08</v>
      </c>
      <c r="D11" s="24">
        <f t="shared" ref="D11:D17" si="0">ROUND(C11*D$6,2)</f>
        <v>0</v>
      </c>
    </row>
    <row r="12" spans="2:4">
      <c r="B12" s="22" t="s">
        <v>133</v>
      </c>
      <c r="C12" s="23">
        <v>1.4999999999999999E-2</v>
      </c>
      <c r="D12" s="24">
        <f t="shared" si="0"/>
        <v>0</v>
      </c>
    </row>
    <row r="13" spans="2:4">
      <c r="B13" s="22" t="s">
        <v>134</v>
      </c>
      <c r="C13" s="23">
        <v>0.01</v>
      </c>
      <c r="D13" s="24">
        <f t="shared" si="0"/>
        <v>0</v>
      </c>
    </row>
    <row r="14" spans="2:4">
      <c r="B14" s="22" t="s">
        <v>135</v>
      </c>
      <c r="C14" s="23">
        <v>2E-3</v>
      </c>
      <c r="D14" s="24">
        <f t="shared" si="0"/>
        <v>0</v>
      </c>
    </row>
    <row r="15" spans="2:4">
      <c r="B15" s="22" t="s">
        <v>136</v>
      </c>
      <c r="C15" s="23">
        <v>6.0000000000000001E-3</v>
      </c>
      <c r="D15" s="24">
        <f t="shared" si="0"/>
        <v>0</v>
      </c>
    </row>
    <row r="16" spans="2:4">
      <c r="B16" s="22" t="s">
        <v>137</v>
      </c>
      <c r="C16" s="23">
        <v>2.5000000000000001E-2</v>
      </c>
      <c r="D16" s="24">
        <f t="shared" si="0"/>
        <v>0</v>
      </c>
    </row>
    <row r="17" spans="2:7">
      <c r="B17" s="22" t="s">
        <v>138</v>
      </c>
      <c r="C17" s="23">
        <v>0.02</v>
      </c>
      <c r="D17" s="24">
        <f t="shared" si="0"/>
        <v>0</v>
      </c>
    </row>
    <row r="18" spans="2:7" ht="13.5" thickBot="1">
      <c r="B18" s="26" t="s">
        <v>139</v>
      </c>
      <c r="C18" s="27">
        <f>SUM(C10:C17)</f>
        <v>0.3580000000000001</v>
      </c>
      <c r="D18" s="28">
        <f>SUM(D10:D17)</f>
        <v>0</v>
      </c>
    </row>
    <row r="19" spans="2:7">
      <c r="B19" s="29" t="s">
        <v>140</v>
      </c>
      <c r="C19" s="29"/>
      <c r="D19" s="30"/>
    </row>
    <row r="20" spans="2:7">
      <c r="B20" s="22" t="s">
        <v>141</v>
      </c>
      <c r="C20" s="25">
        <f>1/12</f>
        <v>8.3333333333333329E-2</v>
      </c>
      <c r="D20" s="24">
        <f t="shared" ref="D20:D27" si="1">ROUND(C20*D$6,2)</f>
        <v>0</v>
      </c>
    </row>
    <row r="21" spans="2:7">
      <c r="B21" s="22" t="s">
        <v>142</v>
      </c>
      <c r="C21" s="25">
        <f>(1+1/3)/12</f>
        <v>0.1111111111111111</v>
      </c>
      <c r="D21" s="24">
        <f t="shared" si="1"/>
        <v>0</v>
      </c>
    </row>
    <row r="22" spans="2:7">
      <c r="B22" s="22" t="s">
        <v>143</v>
      </c>
      <c r="C22" s="25">
        <v>1.9400000000000001E-2</v>
      </c>
      <c r="D22" s="24">
        <f t="shared" si="1"/>
        <v>0</v>
      </c>
    </row>
    <row r="23" spans="2:7">
      <c r="B23" s="22" t="s">
        <v>144</v>
      </c>
      <c r="C23" s="25">
        <f>5/30/12</f>
        <v>1.3888888888888888E-2</v>
      </c>
      <c r="D23" s="24">
        <f t="shared" si="1"/>
        <v>0</v>
      </c>
    </row>
    <row r="24" spans="2:7">
      <c r="B24" s="22" t="s">
        <v>145</v>
      </c>
      <c r="C24" s="25">
        <f>15/30/12*8%</f>
        <v>3.3333333333333331E-3</v>
      </c>
      <c r="D24" s="24">
        <f t="shared" si="1"/>
        <v>0</v>
      </c>
    </row>
    <row r="25" spans="2:7">
      <c r="B25" s="22" t="s">
        <v>146</v>
      </c>
      <c r="C25" s="25">
        <f>5/30/12</f>
        <v>1.3888888888888888E-2</v>
      </c>
      <c r="D25" s="24">
        <f t="shared" si="1"/>
        <v>0</v>
      </c>
      <c r="G25" s="56"/>
    </row>
    <row r="26" spans="2:7">
      <c r="B26" s="22" t="s">
        <v>147</v>
      </c>
      <c r="C26" s="25">
        <f>C21*0.333*2%</f>
        <v>7.3999999999999999E-4</v>
      </c>
      <c r="D26" s="24">
        <f t="shared" si="1"/>
        <v>0</v>
      </c>
    </row>
    <row r="27" spans="2:7">
      <c r="B27" s="22" t="s">
        <v>148</v>
      </c>
      <c r="C27" s="25">
        <f>5/30/12*0.015</f>
        <v>2.0833333333333332E-4</v>
      </c>
      <c r="D27" s="24">
        <f t="shared" si="1"/>
        <v>0</v>
      </c>
    </row>
    <row r="28" spans="2:7" ht="13.5" thickBot="1">
      <c r="B28" s="31" t="s">
        <v>149</v>
      </c>
      <c r="C28" s="33">
        <f>SUM(C20:C27)</f>
        <v>0.24590388888888887</v>
      </c>
      <c r="D28" s="32">
        <f>SUM(D20:D27)</f>
        <v>0</v>
      </c>
    </row>
    <row r="29" spans="2:7">
      <c r="B29" s="34" t="s">
        <v>150</v>
      </c>
      <c r="C29" s="34"/>
      <c r="D29" s="35"/>
    </row>
    <row r="30" spans="2:7">
      <c r="B30" s="22" t="s">
        <v>151</v>
      </c>
      <c r="C30" s="25">
        <v>4.1700000000000001E-3</v>
      </c>
      <c r="D30" s="24">
        <f t="shared" ref="D30:D35" si="2">ROUND(C30*D$6,2)</f>
        <v>0</v>
      </c>
    </row>
    <row r="31" spans="2:7">
      <c r="B31" s="22" t="s">
        <v>152</v>
      </c>
      <c r="C31" s="57">
        <v>1.67E-3</v>
      </c>
      <c r="D31" s="24">
        <f t="shared" si="2"/>
        <v>0</v>
      </c>
    </row>
    <row r="32" spans="2:7" ht="25.5">
      <c r="B32" s="36" t="s">
        <v>153</v>
      </c>
      <c r="C32" s="25">
        <v>3.2000000000000001E-2</v>
      </c>
      <c r="D32" s="24">
        <f t="shared" si="2"/>
        <v>0</v>
      </c>
    </row>
    <row r="33" spans="2:4" ht="25.5">
      <c r="B33" s="36" t="s">
        <v>154</v>
      </c>
      <c r="C33" s="25">
        <v>1.6000000000000001E-3</v>
      </c>
      <c r="D33" s="24">
        <f t="shared" si="2"/>
        <v>0</v>
      </c>
    </row>
    <row r="34" spans="2:4" ht="25.5">
      <c r="B34" s="36" t="s">
        <v>155</v>
      </c>
      <c r="C34" s="25">
        <v>8.0000000000000002E-3</v>
      </c>
      <c r="D34" s="24">
        <f t="shared" si="2"/>
        <v>0</v>
      </c>
    </row>
    <row r="35" spans="2:4" ht="25.5">
      <c r="B35" s="36" t="s">
        <v>156</v>
      </c>
      <c r="C35" s="25">
        <v>4.0000000000000002E-4</v>
      </c>
      <c r="D35" s="24">
        <f t="shared" si="2"/>
        <v>0</v>
      </c>
    </row>
    <row r="36" spans="2:4" ht="13.5" thickBot="1">
      <c r="B36" s="26" t="s">
        <v>157</v>
      </c>
      <c r="C36" s="37">
        <f>SUM(C30:C35)</f>
        <v>4.7839999999999994E-2</v>
      </c>
      <c r="D36" s="28">
        <f>SUM(D30:D35)</f>
        <v>0</v>
      </c>
    </row>
    <row r="37" spans="2:4">
      <c r="B37" s="29" t="s">
        <v>158</v>
      </c>
      <c r="C37" s="29"/>
      <c r="D37" s="30"/>
    </row>
    <row r="38" spans="2:4">
      <c r="B38" s="22" t="s">
        <v>159</v>
      </c>
      <c r="C38" s="25">
        <f>C18*C28</f>
        <v>8.8033592222222234E-2</v>
      </c>
      <c r="D38" s="24">
        <f>ROUND(C38*D$6,2)</f>
        <v>0</v>
      </c>
    </row>
    <row r="39" spans="2:4" ht="13.5" thickBot="1">
      <c r="B39" s="31" t="s">
        <v>160</v>
      </c>
      <c r="C39" s="33">
        <f>C38</f>
        <v>8.8033592222222234E-2</v>
      </c>
      <c r="D39" s="32">
        <f>D38</f>
        <v>0</v>
      </c>
    </row>
    <row r="40" spans="2:4">
      <c r="B40" s="29" t="s">
        <v>161</v>
      </c>
      <c r="C40" s="29"/>
      <c r="D40" s="30"/>
    </row>
    <row r="41" spans="2:4" ht="25.5">
      <c r="B41" s="36" t="s">
        <v>162</v>
      </c>
      <c r="C41" s="58">
        <f>C30*C11</f>
        <v>3.3360000000000003E-4</v>
      </c>
      <c r="D41" s="24">
        <f>ROUND(C41*D$6,2)</f>
        <v>0</v>
      </c>
    </row>
    <row r="42" spans="2:4" ht="38.25">
      <c r="B42" s="36" t="s">
        <v>163</v>
      </c>
      <c r="C42" s="58">
        <f>C24*C11</f>
        <v>2.6666666666666668E-4</v>
      </c>
      <c r="D42" s="24">
        <f>ROUND(C42*D$6,2)</f>
        <v>0</v>
      </c>
    </row>
    <row r="43" spans="2:4" ht="13.5" thickBot="1">
      <c r="B43" s="31" t="s">
        <v>164</v>
      </c>
      <c r="C43" s="33">
        <f>SUM(C41:C42)</f>
        <v>6.0026666666666666E-4</v>
      </c>
      <c r="D43" s="32">
        <f>SUM(D41:D42)</f>
        <v>0</v>
      </c>
    </row>
    <row r="44" spans="2:4">
      <c r="B44" s="29" t="s">
        <v>165</v>
      </c>
      <c r="C44" s="29"/>
      <c r="D44" s="30"/>
    </row>
    <row r="45" spans="2:4" ht="25.5">
      <c r="B45" s="36" t="s">
        <v>166</v>
      </c>
      <c r="C45" s="25">
        <f>C18*(13/12)*(4/12)*2/100</f>
        <v>2.5855555555555558E-3</v>
      </c>
      <c r="D45" s="24">
        <f>ROUND(C45*D$6,2)</f>
        <v>0</v>
      </c>
    </row>
    <row r="46" spans="2:4">
      <c r="B46" s="38" t="s">
        <v>167</v>
      </c>
      <c r="C46" s="59">
        <f>C45</f>
        <v>2.5855555555555558E-3</v>
      </c>
      <c r="D46" s="39">
        <f>D45</f>
        <v>0</v>
      </c>
    </row>
    <row r="47" spans="2:4" ht="13.5" thickBot="1">
      <c r="B47" s="40" t="s">
        <v>168</v>
      </c>
      <c r="C47" s="52">
        <f>C18+C28+C36+C39+C43+C46</f>
        <v>0.74296330333333349</v>
      </c>
      <c r="D47" s="16">
        <f>D18+D28+D36+D39+D43+D46</f>
        <v>0</v>
      </c>
    </row>
    <row r="48" spans="2:4" ht="13.5" thickBot="1">
      <c r="B48" s="17"/>
      <c r="C48" s="17"/>
      <c r="D48" s="18"/>
    </row>
    <row r="49" spans="2:4" ht="13.5" thickBot="1">
      <c r="B49" s="42" t="s">
        <v>169</v>
      </c>
      <c r="C49" s="43"/>
      <c r="D49" s="44">
        <f>D6+D47</f>
        <v>0</v>
      </c>
    </row>
    <row r="50" spans="2:4" ht="13.5" thickBot="1">
      <c r="B50" s="17"/>
      <c r="C50" s="17"/>
      <c r="D50" s="18"/>
    </row>
    <row r="51" spans="2:4">
      <c r="B51" s="19" t="s">
        <v>170</v>
      </c>
      <c r="C51" s="19"/>
      <c r="D51" s="10"/>
    </row>
    <row r="52" spans="2:4">
      <c r="B52" s="45" t="s">
        <v>171</v>
      </c>
      <c r="C52" s="46"/>
      <c r="D52" s="47"/>
    </row>
    <row r="53" spans="2:4" ht="25.5">
      <c r="B53" s="36" t="s">
        <v>172</v>
      </c>
      <c r="C53" s="48"/>
      <c r="D53" s="24">
        <f>-20%*D52</f>
        <v>0</v>
      </c>
    </row>
    <row r="54" spans="2:4">
      <c r="B54" s="443" t="s">
        <v>173</v>
      </c>
      <c r="C54" s="444"/>
      <c r="D54" s="445"/>
    </row>
    <row r="55" spans="2:4">
      <c r="B55" s="36" t="s">
        <v>174</v>
      </c>
      <c r="C55" s="48"/>
      <c r="D55" s="50">
        <f>-6/100*D5</f>
        <v>0</v>
      </c>
    </row>
    <row r="56" spans="2:4">
      <c r="B56" s="79" t="s">
        <v>175</v>
      </c>
      <c r="C56" s="80"/>
      <c r="D56" s="50">
        <f>Uniformes!G23</f>
        <v>0</v>
      </c>
    </row>
    <row r="57" spans="2:4">
      <c r="B57" s="79" t="s">
        <v>176</v>
      </c>
      <c r="C57" s="80"/>
      <c r="D57" s="50">
        <f>'EPIS Comuns'!G13</f>
        <v>0</v>
      </c>
    </row>
    <row r="58" spans="2:4">
      <c r="B58" s="79" t="s">
        <v>177</v>
      </c>
      <c r="C58" s="80"/>
      <c r="D58" s="50">
        <v>0</v>
      </c>
    </row>
    <row r="59" spans="2:4" ht="13.5" thickBot="1">
      <c r="B59" s="14" t="s">
        <v>178</v>
      </c>
      <c r="C59" s="15"/>
      <c r="D59" s="16">
        <f>SUM(D52:D58)</f>
        <v>0</v>
      </c>
    </row>
    <row r="60" spans="2:4" ht="13.5" thickBot="1">
      <c r="B60" s="17"/>
      <c r="C60" s="17"/>
      <c r="D60" s="18"/>
    </row>
    <row r="61" spans="2:4" ht="17.25" customHeight="1" thickBot="1">
      <c r="B61" s="109" t="s">
        <v>179</v>
      </c>
      <c r="C61" s="43"/>
      <c r="D61" s="44">
        <f>D49+D59</f>
        <v>0</v>
      </c>
    </row>
    <row r="62" spans="2:4" ht="13.5" thickBot="1">
      <c r="B62" s="17"/>
      <c r="C62" s="17"/>
      <c r="D62" s="18"/>
    </row>
    <row r="63" spans="2:4">
      <c r="B63" s="19" t="s">
        <v>180</v>
      </c>
      <c r="C63" s="19"/>
      <c r="D63" s="10"/>
    </row>
    <row r="64" spans="2:4">
      <c r="B64" s="22" t="s">
        <v>113</v>
      </c>
      <c r="C64" s="25">
        <v>0.1</v>
      </c>
      <c r="D64" s="24">
        <f>ROUND(C64*D$61,2)</f>
        <v>0</v>
      </c>
    </row>
    <row r="65" spans="2:4">
      <c r="B65" s="22" t="s">
        <v>114</v>
      </c>
      <c r="C65" s="25">
        <v>0.05</v>
      </c>
      <c r="D65" s="24">
        <f>ROUND(C65*D$61,2)</f>
        <v>0</v>
      </c>
    </row>
    <row r="66" spans="2:4">
      <c r="B66" s="22" t="s">
        <v>115</v>
      </c>
      <c r="C66" s="25">
        <v>0</v>
      </c>
      <c r="D66" s="24">
        <f>ROUND(C66*D$61,2)</f>
        <v>0</v>
      </c>
    </row>
    <row r="67" spans="2:4" ht="13.5" thickBot="1">
      <c r="B67" s="40" t="s">
        <v>116</v>
      </c>
      <c r="C67" s="52">
        <f>SUM(C64:C66)</f>
        <v>0.15000000000000002</v>
      </c>
      <c r="D67" s="16">
        <f>SUM(D64:D66)</f>
        <v>0</v>
      </c>
    </row>
    <row r="68" spans="2:4" ht="13.5" thickBot="1">
      <c r="B68" s="17"/>
      <c r="C68" s="17"/>
      <c r="D68" s="18"/>
    </row>
    <row r="69" spans="2:4">
      <c r="B69" s="19" t="s">
        <v>181</v>
      </c>
      <c r="C69" s="19"/>
      <c r="D69" s="10"/>
    </row>
    <row r="70" spans="2:4">
      <c r="B70" s="22" t="s">
        <v>118</v>
      </c>
      <c r="C70" s="23">
        <v>0.05</v>
      </c>
      <c r="D70" s="24">
        <f>ROUND((D61+D67)/(1-C73)*C70,2)</f>
        <v>0</v>
      </c>
    </row>
    <row r="71" spans="2:4">
      <c r="B71" s="22" t="s">
        <v>119</v>
      </c>
      <c r="C71" s="23">
        <v>7.5999999999999998E-2</v>
      </c>
      <c r="D71" s="24">
        <f>ROUND((D61+D67)/(1-C73)*C71,2)</f>
        <v>0</v>
      </c>
    </row>
    <row r="72" spans="2:4">
      <c r="B72" s="22" t="s">
        <v>120</v>
      </c>
      <c r="C72" s="23">
        <v>1.6500000000000001E-2</v>
      </c>
      <c r="D72" s="24">
        <f>ROUND((D61+D67)/(1-C73)*C72,2)</f>
        <v>0</v>
      </c>
    </row>
    <row r="73" spans="2:4" ht="13.5" thickBot="1">
      <c r="B73" s="40" t="s">
        <v>121</v>
      </c>
      <c r="C73" s="41">
        <f>SUM(C70:C72)</f>
        <v>0.14250000000000002</v>
      </c>
      <c r="D73" s="16">
        <f>SUM(D70:D72)</f>
        <v>0</v>
      </c>
    </row>
    <row r="74" spans="2:4" ht="13.5" thickBot="1">
      <c r="B74" s="17"/>
      <c r="C74" s="17"/>
      <c r="D74" s="18"/>
    </row>
    <row r="75" spans="2:4" ht="13.5" thickBot="1">
      <c r="B75" s="53" t="s">
        <v>182</v>
      </c>
      <c r="C75" s="54"/>
      <c r="D75" s="55">
        <f>ROUND(D61+D67+D73,2)</f>
        <v>0</v>
      </c>
    </row>
  </sheetData>
  <mergeCells count="3">
    <mergeCell ref="B1:D1"/>
    <mergeCell ref="B2:D2"/>
    <mergeCell ref="C3:D3"/>
  </mergeCells>
  <pageMargins left="0.511811024" right="0.511811024" top="0.78740157499999996" bottom="0.78740157499999996" header="0.31496062000000002" footer="0.31496062000000002"/>
  <pageSetup paperSize="9" scale="64" orientation="portrait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FS1519"/>
  <sheetViews>
    <sheetView zoomScale="80" zoomScaleNormal="80" workbookViewId="0">
      <selection activeCell="H311" sqref="H311"/>
    </sheetView>
  </sheetViews>
  <sheetFormatPr defaultColWidth="9.140625" defaultRowHeight="12.75"/>
  <cols>
    <col min="1" max="1" width="3.42578125" style="7" customWidth="1"/>
    <col min="2" max="2" width="9" style="240" customWidth="1"/>
    <col min="3" max="3" width="69.42578125" style="203" customWidth="1"/>
    <col min="4" max="4" width="29.140625" style="267" customWidth="1"/>
    <col min="5" max="5" width="14" style="270" customWidth="1"/>
    <col min="6" max="6" width="12.5703125" style="303" customWidth="1"/>
    <col min="7" max="7" width="17.42578125" style="269" customWidth="1"/>
    <col min="8" max="8" width="18.42578125" style="269" customWidth="1"/>
    <col min="9" max="9" width="10.5703125" style="7" customWidth="1"/>
    <col min="10" max="175" width="9.140625" style="7"/>
    <col min="176" max="16384" width="9.140625" style="6"/>
  </cols>
  <sheetData>
    <row r="1" spans="2:8" s="113" customFormat="1" ht="50.25" customHeight="1" thickBot="1">
      <c r="B1" s="124"/>
      <c r="C1" s="483" t="s">
        <v>0</v>
      </c>
      <c r="D1" s="483"/>
      <c r="E1" s="483"/>
      <c r="F1" s="483"/>
      <c r="G1" s="266"/>
      <c r="H1" s="266"/>
    </row>
    <row r="2" spans="2:8" ht="22.5" customHeight="1" thickBot="1">
      <c r="B2" s="484" t="s">
        <v>195</v>
      </c>
      <c r="C2" s="485"/>
      <c r="D2" s="485"/>
      <c r="E2" s="485"/>
      <c r="F2" s="485"/>
      <c r="G2" s="485"/>
      <c r="H2" s="486"/>
    </row>
    <row r="3" spans="2:8" s="7" customFormat="1" ht="25.5">
      <c r="B3" s="321" t="s">
        <v>196</v>
      </c>
      <c r="C3" s="322" t="s">
        <v>197</v>
      </c>
      <c r="D3" s="322" t="s">
        <v>198</v>
      </c>
      <c r="E3" s="322" t="s">
        <v>199</v>
      </c>
      <c r="F3" s="323" t="s">
        <v>200</v>
      </c>
      <c r="G3" s="324" t="s">
        <v>201</v>
      </c>
      <c r="H3" s="325" t="s">
        <v>202</v>
      </c>
    </row>
    <row r="4" spans="2:8">
      <c r="B4" s="315"/>
      <c r="C4" s="313"/>
      <c r="D4" s="313"/>
      <c r="E4" s="312"/>
      <c r="F4" s="314"/>
      <c r="G4" s="313"/>
      <c r="H4" s="316"/>
    </row>
    <row r="5" spans="2:8" ht="47.25">
      <c r="B5" s="317" t="s">
        <v>203</v>
      </c>
      <c r="C5" s="326" t="s">
        <v>204</v>
      </c>
      <c r="D5" s="320" t="s">
        <v>205</v>
      </c>
      <c r="E5" s="320" t="s">
        <v>52</v>
      </c>
      <c r="F5" s="327">
        <v>1</v>
      </c>
      <c r="G5" s="328"/>
      <c r="H5" s="329">
        <f>F5*G5</f>
        <v>0</v>
      </c>
    </row>
    <row r="6" spans="2:8" ht="31.5">
      <c r="B6" s="317" t="s">
        <v>206</v>
      </c>
      <c r="C6" s="326" t="s">
        <v>207</v>
      </c>
      <c r="D6" s="320" t="s">
        <v>208</v>
      </c>
      <c r="E6" s="320" t="s">
        <v>52</v>
      </c>
      <c r="F6" s="327">
        <v>1</v>
      </c>
      <c r="G6" s="328"/>
      <c r="H6" s="329">
        <f t="shared" ref="H6:H27" si="0">F6*G6</f>
        <v>0</v>
      </c>
    </row>
    <row r="7" spans="2:8" ht="47.25">
      <c r="B7" s="317" t="s">
        <v>209</v>
      </c>
      <c r="C7" s="326" t="s">
        <v>210</v>
      </c>
      <c r="D7" s="320" t="s">
        <v>211</v>
      </c>
      <c r="E7" s="320" t="s">
        <v>52</v>
      </c>
      <c r="F7" s="327">
        <v>0.5</v>
      </c>
      <c r="G7" s="328"/>
      <c r="H7" s="329">
        <f t="shared" si="0"/>
        <v>0</v>
      </c>
    </row>
    <row r="8" spans="2:8" ht="47.25">
      <c r="B8" s="317" t="s">
        <v>212</v>
      </c>
      <c r="C8" s="326" t="s">
        <v>213</v>
      </c>
      <c r="D8" s="320" t="s">
        <v>214</v>
      </c>
      <c r="E8" s="320" t="s">
        <v>52</v>
      </c>
      <c r="F8" s="327">
        <v>0.5</v>
      </c>
      <c r="G8" s="328"/>
      <c r="H8" s="329">
        <f t="shared" si="0"/>
        <v>0</v>
      </c>
    </row>
    <row r="9" spans="2:8" ht="31.5">
      <c r="B9" s="317" t="s">
        <v>215</v>
      </c>
      <c r="C9" s="326" t="s">
        <v>216</v>
      </c>
      <c r="D9" s="320" t="s">
        <v>217</v>
      </c>
      <c r="E9" s="320" t="s">
        <v>52</v>
      </c>
      <c r="F9" s="327">
        <v>0.5</v>
      </c>
      <c r="G9" s="328"/>
      <c r="H9" s="329">
        <f t="shared" si="0"/>
        <v>0</v>
      </c>
    </row>
    <row r="10" spans="2:8" ht="47.25">
      <c r="B10" s="317" t="s">
        <v>218</v>
      </c>
      <c r="C10" s="326" t="s">
        <v>219</v>
      </c>
      <c r="D10" s="320" t="s">
        <v>220</v>
      </c>
      <c r="E10" s="320" t="s">
        <v>52</v>
      </c>
      <c r="F10" s="327">
        <v>1</v>
      </c>
      <c r="G10" s="328"/>
      <c r="H10" s="329">
        <f t="shared" si="0"/>
        <v>0</v>
      </c>
    </row>
    <row r="11" spans="2:8" ht="47.25">
      <c r="B11" s="317" t="s">
        <v>221</v>
      </c>
      <c r="C11" s="326" t="s">
        <v>222</v>
      </c>
      <c r="D11" s="320" t="s">
        <v>223</v>
      </c>
      <c r="E11" s="320" t="s">
        <v>52</v>
      </c>
      <c r="F11" s="327">
        <v>0.2</v>
      </c>
      <c r="G11" s="328"/>
      <c r="H11" s="329">
        <f t="shared" si="0"/>
        <v>0</v>
      </c>
    </row>
    <row r="12" spans="2:8" ht="31.5">
      <c r="B12" s="317" t="s">
        <v>224</v>
      </c>
      <c r="C12" s="326" t="s">
        <v>225</v>
      </c>
      <c r="D12" s="320" t="s">
        <v>226</v>
      </c>
      <c r="E12" s="320" t="s">
        <v>52</v>
      </c>
      <c r="F12" s="327">
        <v>1</v>
      </c>
      <c r="G12" s="328"/>
      <c r="H12" s="329">
        <f t="shared" si="0"/>
        <v>0</v>
      </c>
    </row>
    <row r="13" spans="2:8" ht="31.5">
      <c r="B13" s="317" t="s">
        <v>227</v>
      </c>
      <c r="C13" s="326" t="s">
        <v>228</v>
      </c>
      <c r="D13" s="320" t="s">
        <v>229</v>
      </c>
      <c r="E13" s="320" t="s">
        <v>52</v>
      </c>
      <c r="F13" s="327">
        <v>0.1</v>
      </c>
      <c r="G13" s="328"/>
      <c r="H13" s="329">
        <f t="shared" si="0"/>
        <v>0</v>
      </c>
    </row>
    <row r="14" spans="2:8" ht="47.25">
      <c r="B14" s="317" t="s">
        <v>230</v>
      </c>
      <c r="C14" s="326" t="s">
        <v>231</v>
      </c>
      <c r="D14" s="320" t="s">
        <v>232</v>
      </c>
      <c r="E14" s="320" t="s">
        <v>52</v>
      </c>
      <c r="F14" s="327">
        <v>0.1</v>
      </c>
      <c r="G14" s="328"/>
      <c r="H14" s="329">
        <f t="shared" si="0"/>
        <v>0</v>
      </c>
    </row>
    <row r="15" spans="2:8" ht="47.25">
      <c r="B15" s="317" t="s">
        <v>233</v>
      </c>
      <c r="C15" s="326" t="s">
        <v>234</v>
      </c>
      <c r="D15" s="320" t="s">
        <v>235</v>
      </c>
      <c r="E15" s="320" t="s">
        <v>52</v>
      </c>
      <c r="F15" s="327">
        <v>0.5</v>
      </c>
      <c r="G15" s="328"/>
      <c r="H15" s="329">
        <f t="shared" si="0"/>
        <v>0</v>
      </c>
    </row>
    <row r="16" spans="2:8" ht="78.75">
      <c r="B16" s="317" t="s">
        <v>236</v>
      </c>
      <c r="C16" s="326" t="s">
        <v>237</v>
      </c>
      <c r="D16" s="320" t="s">
        <v>238</v>
      </c>
      <c r="E16" s="320" t="s">
        <v>52</v>
      </c>
      <c r="F16" s="327">
        <v>0.1</v>
      </c>
      <c r="G16" s="328"/>
      <c r="H16" s="329">
        <f t="shared" si="0"/>
        <v>0</v>
      </c>
    </row>
    <row r="17" spans="2:8" ht="31.5">
      <c r="B17" s="317" t="s">
        <v>239</v>
      </c>
      <c r="C17" s="326" t="s">
        <v>240</v>
      </c>
      <c r="D17" s="320" t="s">
        <v>241</v>
      </c>
      <c r="E17" s="320" t="s">
        <v>52</v>
      </c>
      <c r="F17" s="327">
        <v>0.1</v>
      </c>
      <c r="G17" s="328"/>
      <c r="H17" s="329">
        <f t="shared" si="0"/>
        <v>0</v>
      </c>
    </row>
    <row r="18" spans="2:8" ht="31.5">
      <c r="B18" s="317" t="s">
        <v>242</v>
      </c>
      <c r="C18" s="326" t="s">
        <v>243</v>
      </c>
      <c r="D18" s="320" t="s">
        <v>244</v>
      </c>
      <c r="E18" s="320" t="s">
        <v>52</v>
      </c>
      <c r="F18" s="327">
        <v>0.1</v>
      </c>
      <c r="G18" s="328"/>
      <c r="H18" s="329">
        <f t="shared" si="0"/>
        <v>0</v>
      </c>
    </row>
    <row r="19" spans="2:8" ht="47.25">
      <c r="B19" s="317" t="s">
        <v>245</v>
      </c>
      <c r="C19" s="326" t="s">
        <v>246</v>
      </c>
      <c r="D19" s="320" t="s">
        <v>247</v>
      </c>
      <c r="E19" s="320" t="s">
        <v>52</v>
      </c>
      <c r="F19" s="327">
        <v>0.2</v>
      </c>
      <c r="G19" s="328"/>
      <c r="H19" s="329">
        <f t="shared" si="0"/>
        <v>0</v>
      </c>
    </row>
    <row r="20" spans="2:8" ht="47.25">
      <c r="B20" s="317" t="s">
        <v>248</v>
      </c>
      <c r="C20" s="326" t="s">
        <v>249</v>
      </c>
      <c r="D20" s="320" t="s">
        <v>250</v>
      </c>
      <c r="E20" s="320" t="s">
        <v>52</v>
      </c>
      <c r="F20" s="327">
        <v>1</v>
      </c>
      <c r="G20" s="328"/>
      <c r="H20" s="329">
        <f t="shared" si="0"/>
        <v>0</v>
      </c>
    </row>
    <row r="21" spans="2:8" ht="47.25">
      <c r="B21" s="317" t="s">
        <v>251</v>
      </c>
      <c r="C21" s="326" t="s">
        <v>252</v>
      </c>
      <c r="D21" s="320" t="s">
        <v>253</v>
      </c>
      <c r="E21" s="320" t="s">
        <v>52</v>
      </c>
      <c r="F21" s="327">
        <v>1</v>
      </c>
      <c r="G21" s="328"/>
      <c r="H21" s="329">
        <f t="shared" si="0"/>
        <v>0</v>
      </c>
    </row>
    <row r="22" spans="2:8" ht="31.5">
      <c r="B22" s="317" t="s">
        <v>254</v>
      </c>
      <c r="C22" s="326" t="s">
        <v>255</v>
      </c>
      <c r="D22" s="320" t="s">
        <v>256</v>
      </c>
      <c r="E22" s="320" t="s">
        <v>52</v>
      </c>
      <c r="F22" s="327">
        <v>0.5</v>
      </c>
      <c r="G22" s="328"/>
      <c r="H22" s="329">
        <f t="shared" si="0"/>
        <v>0</v>
      </c>
    </row>
    <row r="23" spans="2:8" ht="47.25">
      <c r="B23" s="317" t="s">
        <v>257</v>
      </c>
      <c r="C23" s="326" t="s">
        <v>258</v>
      </c>
      <c r="D23" s="320" t="s">
        <v>259</v>
      </c>
      <c r="E23" s="320" t="s">
        <v>52</v>
      </c>
      <c r="F23" s="327">
        <v>0.5</v>
      </c>
      <c r="G23" s="328"/>
      <c r="H23" s="329">
        <f t="shared" si="0"/>
        <v>0</v>
      </c>
    </row>
    <row r="24" spans="2:8" ht="15.75">
      <c r="B24" s="317" t="s">
        <v>260</v>
      </c>
      <c r="C24" s="326" t="s">
        <v>261</v>
      </c>
      <c r="D24" s="320"/>
      <c r="E24" s="320" t="s">
        <v>52</v>
      </c>
      <c r="F24" s="327">
        <v>0.5</v>
      </c>
      <c r="G24" s="328"/>
      <c r="H24" s="329">
        <f t="shared" si="0"/>
        <v>0</v>
      </c>
    </row>
    <row r="25" spans="2:8" ht="15.75">
      <c r="B25" s="317" t="s">
        <v>262</v>
      </c>
      <c r="C25" s="326" t="s">
        <v>263</v>
      </c>
      <c r="D25" s="320"/>
      <c r="E25" s="320" t="s">
        <v>52</v>
      </c>
      <c r="F25" s="327">
        <v>0.5</v>
      </c>
      <c r="G25" s="328"/>
      <c r="H25" s="329">
        <f t="shared" si="0"/>
        <v>0</v>
      </c>
    </row>
    <row r="26" spans="2:8" ht="31.5">
      <c r="B26" s="317" t="s">
        <v>264</v>
      </c>
      <c r="C26" s="326" t="s">
        <v>265</v>
      </c>
      <c r="D26" s="320" t="s">
        <v>266</v>
      </c>
      <c r="E26" s="320" t="s">
        <v>52</v>
      </c>
      <c r="F26" s="327">
        <v>1</v>
      </c>
      <c r="G26" s="328"/>
      <c r="H26" s="329">
        <f t="shared" si="0"/>
        <v>0</v>
      </c>
    </row>
    <row r="27" spans="2:8" ht="31.5">
      <c r="B27" s="317" t="s">
        <v>267</v>
      </c>
      <c r="C27" s="326" t="s">
        <v>268</v>
      </c>
      <c r="D27" s="320" t="s">
        <v>269</v>
      </c>
      <c r="E27" s="320" t="s">
        <v>52</v>
      </c>
      <c r="F27" s="327">
        <v>2</v>
      </c>
      <c r="G27" s="328"/>
      <c r="H27" s="329">
        <f t="shared" si="0"/>
        <v>0</v>
      </c>
    </row>
    <row r="28" spans="2:8" ht="31.5">
      <c r="B28" s="317" t="s">
        <v>270</v>
      </c>
      <c r="C28" s="330" t="s">
        <v>271</v>
      </c>
      <c r="D28" s="320" t="s">
        <v>272</v>
      </c>
      <c r="E28" s="331" t="s">
        <v>52</v>
      </c>
      <c r="F28" s="332">
        <v>1</v>
      </c>
      <c r="G28" s="328"/>
      <c r="H28" s="329">
        <f t="shared" ref="H28:H53" si="1">F28*G28</f>
        <v>0</v>
      </c>
    </row>
    <row r="29" spans="2:8" ht="47.25">
      <c r="B29" s="317" t="s">
        <v>273</v>
      </c>
      <c r="C29" s="330" t="s">
        <v>274</v>
      </c>
      <c r="D29" s="320" t="s">
        <v>275</v>
      </c>
      <c r="E29" s="331" t="s">
        <v>52</v>
      </c>
      <c r="F29" s="332">
        <v>1</v>
      </c>
      <c r="G29" s="328"/>
      <c r="H29" s="329">
        <f t="shared" si="1"/>
        <v>0</v>
      </c>
    </row>
    <row r="30" spans="2:8" ht="47.25">
      <c r="B30" s="317" t="s">
        <v>276</v>
      </c>
      <c r="C30" s="330" t="s">
        <v>277</v>
      </c>
      <c r="D30" s="320" t="s">
        <v>278</v>
      </c>
      <c r="E30" s="331" t="s">
        <v>52</v>
      </c>
      <c r="F30" s="332">
        <v>1</v>
      </c>
      <c r="G30" s="328"/>
      <c r="H30" s="329">
        <f t="shared" si="1"/>
        <v>0</v>
      </c>
    </row>
    <row r="31" spans="2:8" ht="31.5">
      <c r="B31" s="317" t="s">
        <v>279</v>
      </c>
      <c r="C31" s="330" t="s">
        <v>280</v>
      </c>
      <c r="D31" s="320" t="s">
        <v>281</v>
      </c>
      <c r="E31" s="331" t="s">
        <v>52</v>
      </c>
      <c r="F31" s="332">
        <v>1</v>
      </c>
      <c r="G31" s="328"/>
      <c r="H31" s="329">
        <f t="shared" si="1"/>
        <v>0</v>
      </c>
    </row>
    <row r="32" spans="2:8" ht="31.5">
      <c r="B32" s="317" t="s">
        <v>282</v>
      </c>
      <c r="C32" s="330" t="s">
        <v>280</v>
      </c>
      <c r="D32" s="320" t="s">
        <v>283</v>
      </c>
      <c r="E32" s="331" t="s">
        <v>52</v>
      </c>
      <c r="F32" s="332">
        <v>1</v>
      </c>
      <c r="G32" s="328"/>
      <c r="H32" s="329">
        <f t="shared" si="1"/>
        <v>0</v>
      </c>
    </row>
    <row r="33" spans="2:8" ht="31.5">
      <c r="B33" s="317" t="s">
        <v>284</v>
      </c>
      <c r="C33" s="326" t="s">
        <v>285</v>
      </c>
      <c r="D33" s="320"/>
      <c r="E33" s="331" t="s">
        <v>61</v>
      </c>
      <c r="F33" s="332">
        <v>4</v>
      </c>
      <c r="G33" s="328"/>
      <c r="H33" s="329">
        <f t="shared" si="1"/>
        <v>0</v>
      </c>
    </row>
    <row r="34" spans="2:8" ht="31.5">
      <c r="B34" s="317" t="s">
        <v>286</v>
      </c>
      <c r="C34" s="333" t="s">
        <v>287</v>
      </c>
      <c r="D34" s="320"/>
      <c r="E34" s="331" t="s">
        <v>61</v>
      </c>
      <c r="F34" s="332">
        <v>2</v>
      </c>
      <c r="G34" s="328"/>
      <c r="H34" s="329">
        <f t="shared" si="1"/>
        <v>0</v>
      </c>
    </row>
    <row r="35" spans="2:8" ht="31.5">
      <c r="B35" s="317" t="s">
        <v>288</v>
      </c>
      <c r="C35" s="333" t="s">
        <v>289</v>
      </c>
      <c r="D35" s="320"/>
      <c r="E35" s="331" t="s">
        <v>61</v>
      </c>
      <c r="F35" s="332">
        <v>1</v>
      </c>
      <c r="G35" s="328"/>
      <c r="H35" s="329">
        <f t="shared" si="1"/>
        <v>0</v>
      </c>
    </row>
    <row r="36" spans="2:8" ht="31.5">
      <c r="B36" s="317" t="s">
        <v>290</v>
      </c>
      <c r="C36" s="333" t="s">
        <v>291</v>
      </c>
      <c r="D36" s="320"/>
      <c r="E36" s="331" t="s">
        <v>61</v>
      </c>
      <c r="F36" s="332">
        <v>1</v>
      </c>
      <c r="G36" s="328"/>
      <c r="H36" s="329">
        <f t="shared" si="1"/>
        <v>0</v>
      </c>
    </row>
    <row r="37" spans="2:8" ht="47.25">
      <c r="B37" s="317" t="s">
        <v>292</v>
      </c>
      <c r="C37" s="330" t="s">
        <v>293</v>
      </c>
      <c r="D37" s="320" t="s">
        <v>294</v>
      </c>
      <c r="E37" s="331" t="s">
        <v>61</v>
      </c>
      <c r="F37" s="332">
        <v>4</v>
      </c>
      <c r="G37" s="328"/>
      <c r="H37" s="329">
        <f t="shared" si="1"/>
        <v>0</v>
      </c>
    </row>
    <row r="38" spans="2:8" ht="47.25">
      <c r="B38" s="317" t="s">
        <v>295</v>
      </c>
      <c r="C38" s="330" t="s">
        <v>296</v>
      </c>
      <c r="D38" s="320" t="s">
        <v>297</v>
      </c>
      <c r="E38" s="331" t="s">
        <v>61</v>
      </c>
      <c r="F38" s="332">
        <v>2</v>
      </c>
      <c r="G38" s="328"/>
      <c r="H38" s="329">
        <f t="shared" si="1"/>
        <v>0</v>
      </c>
    </row>
    <row r="39" spans="2:8" ht="47.25">
      <c r="B39" s="317" t="s">
        <v>298</v>
      </c>
      <c r="C39" s="330" t="s">
        <v>299</v>
      </c>
      <c r="D39" s="320" t="s">
        <v>300</v>
      </c>
      <c r="E39" s="331" t="s">
        <v>61</v>
      </c>
      <c r="F39" s="332">
        <v>1</v>
      </c>
      <c r="G39" s="328"/>
      <c r="H39" s="329">
        <f t="shared" si="1"/>
        <v>0</v>
      </c>
    </row>
    <row r="40" spans="2:8" ht="47.25">
      <c r="B40" s="317" t="s">
        <v>301</v>
      </c>
      <c r="C40" s="330" t="s">
        <v>302</v>
      </c>
      <c r="D40" s="320" t="s">
        <v>303</v>
      </c>
      <c r="E40" s="331" t="s">
        <v>61</v>
      </c>
      <c r="F40" s="332">
        <v>1</v>
      </c>
      <c r="G40" s="328"/>
      <c r="H40" s="329">
        <f t="shared" si="1"/>
        <v>0</v>
      </c>
    </row>
    <row r="41" spans="2:8" ht="31.5">
      <c r="B41" s="317" t="s">
        <v>304</v>
      </c>
      <c r="C41" s="330" t="s">
        <v>305</v>
      </c>
      <c r="D41" s="320" t="s">
        <v>306</v>
      </c>
      <c r="E41" s="331" t="s">
        <v>52</v>
      </c>
      <c r="F41" s="332">
        <v>10</v>
      </c>
      <c r="G41" s="328"/>
      <c r="H41" s="329">
        <f t="shared" si="1"/>
        <v>0</v>
      </c>
    </row>
    <row r="42" spans="2:8" ht="15.75">
      <c r="B42" s="317" t="s">
        <v>307</v>
      </c>
      <c r="C42" s="330" t="s">
        <v>308</v>
      </c>
      <c r="D42" s="320"/>
      <c r="E42" s="331" t="s">
        <v>309</v>
      </c>
      <c r="F42" s="332">
        <v>3</v>
      </c>
      <c r="G42" s="328"/>
      <c r="H42" s="329">
        <f t="shared" si="1"/>
        <v>0</v>
      </c>
    </row>
    <row r="43" spans="2:8" ht="15.75">
      <c r="B43" s="317" t="s">
        <v>310</v>
      </c>
      <c r="C43" s="330" t="s">
        <v>311</v>
      </c>
      <c r="D43" s="320"/>
      <c r="E43" s="331" t="s">
        <v>312</v>
      </c>
      <c r="F43" s="332">
        <v>3</v>
      </c>
      <c r="G43" s="328"/>
      <c r="H43" s="329">
        <f t="shared" si="1"/>
        <v>0</v>
      </c>
    </row>
    <row r="44" spans="2:8" ht="15.75">
      <c r="B44" s="317" t="s">
        <v>313</v>
      </c>
      <c r="C44" s="330" t="s">
        <v>314</v>
      </c>
      <c r="D44" s="320"/>
      <c r="E44" s="331" t="s">
        <v>312</v>
      </c>
      <c r="F44" s="332">
        <v>3</v>
      </c>
      <c r="G44" s="328"/>
      <c r="H44" s="329">
        <f t="shared" si="1"/>
        <v>0</v>
      </c>
    </row>
    <row r="45" spans="2:8" ht="31.5">
      <c r="B45" s="421" t="s">
        <v>315</v>
      </c>
      <c r="C45" s="330" t="s">
        <v>316</v>
      </c>
      <c r="D45" s="320" t="s">
        <v>317</v>
      </c>
      <c r="E45" s="331" t="s">
        <v>52</v>
      </c>
      <c r="F45" s="332">
        <v>5</v>
      </c>
      <c r="G45" s="328"/>
      <c r="H45" s="329">
        <f t="shared" si="1"/>
        <v>0</v>
      </c>
    </row>
    <row r="46" spans="2:8" ht="31.5">
      <c r="B46" s="317" t="s">
        <v>318</v>
      </c>
      <c r="C46" s="330" t="s">
        <v>319</v>
      </c>
      <c r="D46" s="320" t="s">
        <v>320</v>
      </c>
      <c r="E46" s="331" t="s">
        <v>52</v>
      </c>
      <c r="F46" s="332">
        <v>1</v>
      </c>
      <c r="G46" s="328"/>
      <c r="H46" s="329">
        <f t="shared" si="1"/>
        <v>0</v>
      </c>
    </row>
    <row r="47" spans="2:8" ht="47.25">
      <c r="B47" s="317" t="s">
        <v>321</v>
      </c>
      <c r="C47" s="330" t="s">
        <v>325</v>
      </c>
      <c r="D47" s="427" t="s">
        <v>326</v>
      </c>
      <c r="E47" s="331" t="s">
        <v>52</v>
      </c>
      <c r="F47" s="332">
        <v>0.1</v>
      </c>
      <c r="G47" s="328"/>
      <c r="H47" s="329">
        <f t="shared" si="1"/>
        <v>0</v>
      </c>
    </row>
    <row r="48" spans="2:8" ht="47.25">
      <c r="B48" s="317" t="s">
        <v>322</v>
      </c>
      <c r="C48" s="330" t="s">
        <v>325</v>
      </c>
      <c r="D48" s="427" t="s">
        <v>328</v>
      </c>
      <c r="E48" s="331" t="s">
        <v>52</v>
      </c>
      <c r="F48" s="332">
        <v>0.1</v>
      </c>
      <c r="G48" s="328"/>
      <c r="H48" s="329">
        <f t="shared" si="1"/>
        <v>0</v>
      </c>
    </row>
    <row r="49" spans="2:8" ht="47.25">
      <c r="B49" s="317" t="s">
        <v>323</v>
      </c>
      <c r="C49" s="330" t="s">
        <v>330</v>
      </c>
      <c r="D49" s="427" t="s">
        <v>331</v>
      </c>
      <c r="E49" s="331" t="s">
        <v>52</v>
      </c>
      <c r="F49" s="332">
        <v>0.1</v>
      </c>
      <c r="G49" s="328"/>
      <c r="H49" s="329">
        <f t="shared" si="1"/>
        <v>0</v>
      </c>
    </row>
    <row r="50" spans="2:8" ht="78.75">
      <c r="B50" s="317" t="s">
        <v>324</v>
      </c>
      <c r="C50" s="330" t="s">
        <v>333</v>
      </c>
      <c r="D50" s="320" t="s">
        <v>334</v>
      </c>
      <c r="E50" s="331" t="s">
        <v>52</v>
      </c>
      <c r="F50" s="332">
        <v>0.5</v>
      </c>
      <c r="G50" s="328"/>
      <c r="H50" s="329">
        <f t="shared" si="1"/>
        <v>0</v>
      </c>
    </row>
    <row r="51" spans="2:8" ht="15.75">
      <c r="B51" s="317" t="s">
        <v>327</v>
      </c>
      <c r="C51" s="330" t="s">
        <v>336</v>
      </c>
      <c r="D51" s="320"/>
      <c r="E51" s="331" t="s">
        <v>52</v>
      </c>
      <c r="F51" s="332">
        <v>2</v>
      </c>
      <c r="G51" s="328"/>
      <c r="H51" s="329">
        <f t="shared" si="1"/>
        <v>0</v>
      </c>
    </row>
    <row r="52" spans="2:8" ht="15.75">
      <c r="B52" s="317" t="s">
        <v>329</v>
      </c>
      <c r="C52" s="330" t="s">
        <v>338</v>
      </c>
      <c r="D52" s="320"/>
      <c r="E52" s="331" t="s">
        <v>309</v>
      </c>
      <c r="F52" s="332">
        <v>20</v>
      </c>
      <c r="G52" s="328"/>
      <c r="H52" s="329">
        <f t="shared" si="1"/>
        <v>0</v>
      </c>
    </row>
    <row r="53" spans="2:8" ht="15.75">
      <c r="B53" s="317" t="s">
        <v>332</v>
      </c>
      <c r="C53" s="330" t="s">
        <v>340</v>
      </c>
      <c r="D53" s="320"/>
      <c r="E53" s="331" t="s">
        <v>309</v>
      </c>
      <c r="F53" s="332">
        <v>20</v>
      </c>
      <c r="G53" s="328"/>
      <c r="H53" s="329">
        <f t="shared" si="1"/>
        <v>0</v>
      </c>
    </row>
    <row r="54" spans="2:8" ht="15.75">
      <c r="B54" s="317" t="s">
        <v>335</v>
      </c>
      <c r="C54" s="330" t="s">
        <v>342</v>
      </c>
      <c r="D54" s="320"/>
      <c r="E54" s="331" t="s">
        <v>52</v>
      </c>
      <c r="F54" s="332">
        <v>1</v>
      </c>
      <c r="G54" s="328"/>
      <c r="H54" s="329">
        <f t="shared" ref="H54" si="2">F54*G54</f>
        <v>0</v>
      </c>
    </row>
    <row r="55" spans="2:8" ht="63">
      <c r="B55" s="317" t="s">
        <v>337</v>
      </c>
      <c r="C55" s="330" t="s">
        <v>344</v>
      </c>
      <c r="D55" s="320" t="s">
        <v>345</v>
      </c>
      <c r="E55" s="331" t="s">
        <v>52</v>
      </c>
      <c r="F55" s="332">
        <v>1</v>
      </c>
      <c r="G55" s="328"/>
      <c r="H55" s="329">
        <f t="shared" ref="H55:H98" si="3">F55*G55</f>
        <v>0</v>
      </c>
    </row>
    <row r="56" spans="2:8" ht="31.5">
      <c r="B56" s="317" t="s">
        <v>339</v>
      </c>
      <c r="C56" s="333" t="s">
        <v>347</v>
      </c>
      <c r="D56" s="320"/>
      <c r="E56" s="331" t="s">
        <v>348</v>
      </c>
      <c r="F56" s="332">
        <v>20</v>
      </c>
      <c r="G56" s="328"/>
      <c r="H56" s="329">
        <f t="shared" si="3"/>
        <v>0</v>
      </c>
    </row>
    <row r="57" spans="2:8" ht="31.5">
      <c r="B57" s="317" t="s">
        <v>341</v>
      </c>
      <c r="C57" s="333" t="s">
        <v>350</v>
      </c>
      <c r="D57" s="320"/>
      <c r="E57" s="331" t="s">
        <v>348</v>
      </c>
      <c r="F57" s="332">
        <v>20</v>
      </c>
      <c r="G57" s="328"/>
      <c r="H57" s="329">
        <f t="shared" si="3"/>
        <v>0</v>
      </c>
    </row>
    <row r="58" spans="2:8" ht="31.5">
      <c r="B58" s="317" t="s">
        <v>343</v>
      </c>
      <c r="C58" s="333" t="s">
        <v>352</v>
      </c>
      <c r="D58" s="427" t="s">
        <v>353</v>
      </c>
      <c r="E58" s="331" t="s">
        <v>52</v>
      </c>
      <c r="F58" s="332">
        <v>2</v>
      </c>
      <c r="G58" s="328"/>
      <c r="H58" s="329">
        <f t="shared" si="3"/>
        <v>0</v>
      </c>
    </row>
    <row r="59" spans="2:8" ht="15.75">
      <c r="B59" s="317" t="s">
        <v>346</v>
      </c>
      <c r="C59" s="428" t="s">
        <v>355</v>
      </c>
      <c r="D59" s="320"/>
      <c r="E59" s="331" t="s">
        <v>52</v>
      </c>
      <c r="F59" s="332">
        <v>1</v>
      </c>
      <c r="G59" s="328"/>
      <c r="H59" s="329">
        <f t="shared" si="3"/>
        <v>0</v>
      </c>
    </row>
    <row r="60" spans="2:8" ht="15.75">
      <c r="B60" s="317" t="s">
        <v>349</v>
      </c>
      <c r="C60" s="428" t="s">
        <v>357</v>
      </c>
      <c r="D60" s="320"/>
      <c r="E60" s="331" t="s">
        <v>52</v>
      </c>
      <c r="F60" s="332">
        <v>2</v>
      </c>
      <c r="G60" s="328"/>
      <c r="H60" s="329">
        <f t="shared" si="3"/>
        <v>0</v>
      </c>
    </row>
    <row r="61" spans="2:8" ht="39.75" customHeight="1">
      <c r="B61" s="317" t="s">
        <v>351</v>
      </c>
      <c r="C61" s="330" t="s">
        <v>359</v>
      </c>
      <c r="D61" s="427" t="s">
        <v>360</v>
      </c>
      <c r="E61" s="331" t="s">
        <v>52</v>
      </c>
      <c r="F61" s="332">
        <v>4</v>
      </c>
      <c r="G61" s="328"/>
      <c r="H61" s="329">
        <f t="shared" si="3"/>
        <v>0</v>
      </c>
    </row>
    <row r="62" spans="2:8" ht="15.75">
      <c r="B62" s="317" t="s">
        <v>354</v>
      </c>
      <c r="C62" s="330" t="s">
        <v>362</v>
      </c>
      <c r="D62" s="320"/>
      <c r="E62" s="331" t="s">
        <v>52</v>
      </c>
      <c r="F62" s="332">
        <v>2</v>
      </c>
      <c r="G62" s="328"/>
      <c r="H62" s="329">
        <f t="shared" si="3"/>
        <v>0</v>
      </c>
    </row>
    <row r="63" spans="2:8" ht="31.5">
      <c r="B63" s="317" t="s">
        <v>356</v>
      </c>
      <c r="C63" s="330" t="s">
        <v>364</v>
      </c>
      <c r="D63" s="406" t="s">
        <v>365</v>
      </c>
      <c r="E63" s="331" t="s">
        <v>52</v>
      </c>
      <c r="F63" s="332">
        <v>0.1</v>
      </c>
      <c r="G63" s="328"/>
      <c r="H63" s="329">
        <f t="shared" si="3"/>
        <v>0</v>
      </c>
    </row>
    <row r="64" spans="2:8" ht="31.5">
      <c r="B64" s="317" t="s">
        <v>358</v>
      </c>
      <c r="C64" s="330" t="s">
        <v>364</v>
      </c>
      <c r="D64" s="406" t="s">
        <v>367</v>
      </c>
      <c r="E64" s="331" t="s">
        <v>52</v>
      </c>
      <c r="F64" s="332">
        <v>0.1</v>
      </c>
      <c r="G64" s="328"/>
      <c r="H64" s="329">
        <f t="shared" si="3"/>
        <v>0</v>
      </c>
    </row>
    <row r="65" spans="2:8" ht="31.5">
      <c r="B65" s="317" t="s">
        <v>361</v>
      </c>
      <c r="C65" s="330" t="s">
        <v>364</v>
      </c>
      <c r="D65" s="406" t="s">
        <v>369</v>
      </c>
      <c r="E65" s="331" t="s">
        <v>52</v>
      </c>
      <c r="F65" s="332">
        <v>0.1</v>
      </c>
      <c r="G65" s="328"/>
      <c r="H65" s="329">
        <f t="shared" si="3"/>
        <v>0</v>
      </c>
    </row>
    <row r="66" spans="2:8" ht="31.5">
      <c r="B66" s="317" t="s">
        <v>363</v>
      </c>
      <c r="C66" s="330" t="s">
        <v>371</v>
      </c>
      <c r="D66" s="406" t="s">
        <v>372</v>
      </c>
      <c r="E66" s="331" t="s">
        <v>52</v>
      </c>
      <c r="F66" s="332">
        <v>0.1</v>
      </c>
      <c r="G66" s="328"/>
      <c r="H66" s="329">
        <f t="shared" si="3"/>
        <v>0</v>
      </c>
    </row>
    <row r="67" spans="2:8" ht="15.75">
      <c r="B67" s="317" t="s">
        <v>366</v>
      </c>
      <c r="C67" s="330" t="s">
        <v>374</v>
      </c>
      <c r="D67" s="320" t="s">
        <v>375</v>
      </c>
      <c r="E67" s="331" t="s">
        <v>52</v>
      </c>
      <c r="F67" s="332">
        <v>1000</v>
      </c>
      <c r="G67" s="328"/>
      <c r="H67" s="329">
        <f t="shared" si="3"/>
        <v>0</v>
      </c>
    </row>
    <row r="68" spans="2:8" ht="15.75">
      <c r="B68" s="317" t="s">
        <v>368</v>
      </c>
      <c r="C68" s="330" t="s">
        <v>377</v>
      </c>
      <c r="D68" s="320"/>
      <c r="E68" s="331" t="s">
        <v>52</v>
      </c>
      <c r="F68" s="332">
        <v>2</v>
      </c>
      <c r="G68" s="328"/>
      <c r="H68" s="329">
        <f t="shared" si="3"/>
        <v>0</v>
      </c>
    </row>
    <row r="69" spans="2:8" ht="15.75">
      <c r="B69" s="317" t="s">
        <v>370</v>
      </c>
      <c r="C69" s="330" t="s">
        <v>379</v>
      </c>
      <c r="D69" s="320"/>
      <c r="E69" s="331" t="s">
        <v>52</v>
      </c>
      <c r="F69" s="332">
        <v>0.2</v>
      </c>
      <c r="G69" s="328"/>
      <c r="H69" s="329">
        <f t="shared" si="3"/>
        <v>0</v>
      </c>
    </row>
    <row r="70" spans="2:8" ht="15.75">
      <c r="B70" s="317" t="s">
        <v>373</v>
      </c>
      <c r="C70" s="330" t="s">
        <v>381</v>
      </c>
      <c r="D70" s="320"/>
      <c r="E70" s="331" t="s">
        <v>61</v>
      </c>
      <c r="F70" s="332">
        <v>30</v>
      </c>
      <c r="G70" s="328"/>
      <c r="H70" s="329">
        <f t="shared" si="3"/>
        <v>0</v>
      </c>
    </row>
    <row r="71" spans="2:8" ht="47.25">
      <c r="B71" s="317" t="s">
        <v>376</v>
      </c>
      <c r="C71" s="326" t="s">
        <v>383</v>
      </c>
      <c r="D71" s="320" t="s">
        <v>384</v>
      </c>
      <c r="E71" s="331" t="s">
        <v>73</v>
      </c>
      <c r="F71" s="332">
        <v>5</v>
      </c>
      <c r="G71" s="328"/>
      <c r="H71" s="329">
        <f t="shared" si="3"/>
        <v>0</v>
      </c>
    </row>
    <row r="72" spans="2:8" ht="31.5">
      <c r="B72" s="317" t="s">
        <v>378</v>
      </c>
      <c r="C72" s="330" t="s">
        <v>386</v>
      </c>
      <c r="D72" s="320" t="s">
        <v>387</v>
      </c>
      <c r="E72" s="331" t="s">
        <v>52</v>
      </c>
      <c r="F72" s="332">
        <v>0.1</v>
      </c>
      <c r="G72" s="328"/>
      <c r="H72" s="329">
        <f t="shared" si="3"/>
        <v>0</v>
      </c>
    </row>
    <row r="73" spans="2:8" ht="15.75">
      <c r="B73" s="317" t="s">
        <v>380</v>
      </c>
      <c r="C73" s="330" t="s">
        <v>389</v>
      </c>
      <c r="D73" s="320" t="s">
        <v>390</v>
      </c>
      <c r="E73" s="331" t="s">
        <v>52</v>
      </c>
      <c r="F73" s="332">
        <v>0.1</v>
      </c>
      <c r="G73" s="328"/>
      <c r="H73" s="329">
        <f t="shared" si="3"/>
        <v>0</v>
      </c>
    </row>
    <row r="74" spans="2:8" ht="15.75">
      <c r="B74" s="317" t="s">
        <v>382</v>
      </c>
      <c r="C74" s="330" t="s">
        <v>392</v>
      </c>
      <c r="D74" s="320"/>
      <c r="E74" s="331" t="s">
        <v>52</v>
      </c>
      <c r="F74" s="332">
        <v>0.1</v>
      </c>
      <c r="G74" s="328"/>
      <c r="H74" s="329">
        <f t="shared" si="3"/>
        <v>0</v>
      </c>
    </row>
    <row r="75" spans="2:8" ht="15.75">
      <c r="B75" s="317" t="s">
        <v>385</v>
      </c>
      <c r="C75" s="330" t="s">
        <v>394</v>
      </c>
      <c r="D75" s="320"/>
      <c r="E75" s="331" t="s">
        <v>61</v>
      </c>
      <c r="F75" s="332">
        <v>10</v>
      </c>
      <c r="G75" s="328"/>
      <c r="H75" s="329">
        <f t="shared" si="3"/>
        <v>0</v>
      </c>
    </row>
    <row r="76" spans="2:8" ht="31.5">
      <c r="B76" s="317" t="s">
        <v>388</v>
      </c>
      <c r="C76" s="330" t="s">
        <v>396</v>
      </c>
      <c r="D76" s="320" t="s">
        <v>397</v>
      </c>
      <c r="E76" s="331" t="s">
        <v>52</v>
      </c>
      <c r="F76" s="332">
        <v>0.1</v>
      </c>
      <c r="G76" s="328"/>
      <c r="H76" s="329">
        <f t="shared" si="3"/>
        <v>0</v>
      </c>
    </row>
    <row r="77" spans="2:8" ht="15.75">
      <c r="B77" s="317" t="s">
        <v>391</v>
      </c>
      <c r="C77" s="330" t="s">
        <v>399</v>
      </c>
      <c r="D77" s="320"/>
      <c r="E77" s="331" t="s">
        <v>61</v>
      </c>
      <c r="F77" s="332">
        <v>100</v>
      </c>
      <c r="G77" s="328"/>
      <c r="H77" s="329">
        <f t="shared" si="3"/>
        <v>0</v>
      </c>
    </row>
    <row r="78" spans="2:8" ht="47.25">
      <c r="B78" s="317" t="s">
        <v>393</v>
      </c>
      <c r="C78" s="330" t="s">
        <v>401</v>
      </c>
      <c r="D78" s="427" t="s">
        <v>402</v>
      </c>
      <c r="E78" s="331" t="s">
        <v>52</v>
      </c>
      <c r="F78" s="332">
        <v>0.1</v>
      </c>
      <c r="G78" s="328"/>
      <c r="H78" s="329">
        <f t="shared" si="3"/>
        <v>0</v>
      </c>
    </row>
    <row r="79" spans="2:8" ht="47.25">
      <c r="B79" s="317" t="s">
        <v>395</v>
      </c>
      <c r="C79" s="330" t="s">
        <v>404</v>
      </c>
      <c r="D79" s="427" t="s">
        <v>405</v>
      </c>
      <c r="E79" s="331" t="s">
        <v>52</v>
      </c>
      <c r="F79" s="332">
        <v>0.1</v>
      </c>
      <c r="G79" s="328"/>
      <c r="H79" s="329">
        <f t="shared" si="3"/>
        <v>0</v>
      </c>
    </row>
    <row r="80" spans="2:8" ht="47.25">
      <c r="B80" s="317" t="s">
        <v>398</v>
      </c>
      <c r="C80" s="330" t="s">
        <v>407</v>
      </c>
      <c r="D80" s="427" t="s">
        <v>408</v>
      </c>
      <c r="E80" s="331" t="s">
        <v>52</v>
      </c>
      <c r="F80" s="332">
        <v>0.1</v>
      </c>
      <c r="G80" s="328"/>
      <c r="H80" s="329">
        <f t="shared" si="3"/>
        <v>0</v>
      </c>
    </row>
    <row r="81" spans="2:8" ht="47.25">
      <c r="B81" s="317" t="s">
        <v>400</v>
      </c>
      <c r="C81" s="330" t="s">
        <v>410</v>
      </c>
      <c r="D81" s="427" t="s">
        <v>411</v>
      </c>
      <c r="E81" s="331" t="s">
        <v>52</v>
      </c>
      <c r="F81" s="332">
        <v>0.1</v>
      </c>
      <c r="G81" s="328"/>
      <c r="H81" s="329">
        <f t="shared" si="3"/>
        <v>0</v>
      </c>
    </row>
    <row r="82" spans="2:8" ht="47.25">
      <c r="B82" s="317" t="s">
        <v>403</v>
      </c>
      <c r="C82" s="330" t="s">
        <v>413</v>
      </c>
      <c r="D82" s="427" t="s">
        <v>414</v>
      </c>
      <c r="E82" s="331" t="s">
        <v>52</v>
      </c>
      <c r="F82" s="332">
        <v>0.1</v>
      </c>
      <c r="G82" s="328"/>
      <c r="H82" s="329">
        <f t="shared" si="3"/>
        <v>0</v>
      </c>
    </row>
    <row r="83" spans="2:8" ht="47.25">
      <c r="B83" s="317" t="s">
        <v>406</v>
      </c>
      <c r="C83" s="330" t="s">
        <v>416</v>
      </c>
      <c r="D83" s="427" t="s">
        <v>417</v>
      </c>
      <c r="E83" s="331" t="s">
        <v>52</v>
      </c>
      <c r="F83" s="332">
        <v>0.1</v>
      </c>
      <c r="G83" s="328"/>
      <c r="H83" s="329">
        <f t="shared" si="3"/>
        <v>0</v>
      </c>
    </row>
    <row r="84" spans="2:8" ht="47.25">
      <c r="B84" s="317" t="s">
        <v>409</v>
      </c>
      <c r="C84" s="330" t="s">
        <v>419</v>
      </c>
      <c r="D84" s="414" t="s">
        <v>420</v>
      </c>
      <c r="E84" s="331" t="s">
        <v>52</v>
      </c>
      <c r="F84" s="332">
        <v>0.1</v>
      </c>
      <c r="G84" s="328"/>
      <c r="H84" s="329">
        <f t="shared" si="3"/>
        <v>0</v>
      </c>
    </row>
    <row r="85" spans="2:8" ht="47.25">
      <c r="B85" s="317" t="s">
        <v>412</v>
      </c>
      <c r="C85" s="330" t="s">
        <v>422</v>
      </c>
      <c r="D85" s="427" t="s">
        <v>423</v>
      </c>
      <c r="E85" s="331" t="s">
        <v>52</v>
      </c>
      <c r="F85" s="332">
        <v>0.1</v>
      </c>
      <c r="G85" s="328"/>
      <c r="H85" s="329">
        <f t="shared" si="3"/>
        <v>0</v>
      </c>
    </row>
    <row r="86" spans="2:8" ht="47.25">
      <c r="B86" s="317" t="s">
        <v>415</v>
      </c>
      <c r="C86" s="330" t="s">
        <v>425</v>
      </c>
      <c r="D86" s="320" t="s">
        <v>426</v>
      </c>
      <c r="E86" s="331" t="s">
        <v>52</v>
      </c>
      <c r="F86" s="332">
        <v>1</v>
      </c>
      <c r="G86" s="328"/>
      <c r="H86" s="329">
        <f t="shared" si="3"/>
        <v>0</v>
      </c>
    </row>
    <row r="87" spans="2:8" ht="15.75">
      <c r="B87" s="317" t="s">
        <v>418</v>
      </c>
      <c r="C87" s="330" t="s">
        <v>428</v>
      </c>
      <c r="D87" s="334"/>
      <c r="E87" s="331" t="s">
        <v>52</v>
      </c>
      <c r="F87" s="332">
        <v>1</v>
      </c>
      <c r="G87" s="328"/>
      <c r="H87" s="329">
        <f t="shared" si="3"/>
        <v>0</v>
      </c>
    </row>
    <row r="88" spans="2:8" ht="15.75">
      <c r="B88" s="317" t="s">
        <v>421</v>
      </c>
      <c r="C88" s="330" t="s">
        <v>430</v>
      </c>
      <c r="D88" s="334"/>
      <c r="E88" s="331" t="s">
        <v>52</v>
      </c>
      <c r="F88" s="332">
        <v>1</v>
      </c>
      <c r="G88" s="328"/>
      <c r="H88" s="329">
        <f t="shared" si="3"/>
        <v>0</v>
      </c>
    </row>
    <row r="89" spans="2:8" ht="31.5">
      <c r="B89" s="317" t="s">
        <v>424</v>
      </c>
      <c r="C89" s="335" t="s">
        <v>432</v>
      </c>
      <c r="D89" s="336"/>
      <c r="E89" s="331" t="s">
        <v>52</v>
      </c>
      <c r="F89" s="332">
        <v>1</v>
      </c>
      <c r="G89" s="328"/>
      <c r="H89" s="329">
        <f t="shared" si="3"/>
        <v>0</v>
      </c>
    </row>
    <row r="90" spans="2:8" ht="47.25">
      <c r="B90" s="317" t="s">
        <v>427</v>
      </c>
      <c r="C90" s="330" t="s">
        <v>280</v>
      </c>
      <c r="D90" s="427" t="s">
        <v>434</v>
      </c>
      <c r="E90" s="331" t="s">
        <v>52</v>
      </c>
      <c r="F90" s="332">
        <v>1</v>
      </c>
      <c r="G90" s="328"/>
      <c r="H90" s="329">
        <f t="shared" si="3"/>
        <v>0</v>
      </c>
    </row>
    <row r="91" spans="2:8" ht="47.25">
      <c r="B91" s="317" t="s">
        <v>429</v>
      </c>
      <c r="C91" s="330" t="s">
        <v>280</v>
      </c>
      <c r="D91" s="427" t="s">
        <v>436</v>
      </c>
      <c r="E91" s="331" t="s">
        <v>52</v>
      </c>
      <c r="F91" s="332">
        <v>1</v>
      </c>
      <c r="G91" s="328"/>
      <c r="H91" s="329">
        <f t="shared" si="3"/>
        <v>0</v>
      </c>
    </row>
    <row r="92" spans="2:8" ht="31.5">
      <c r="B92" s="317" t="s">
        <v>431</v>
      </c>
      <c r="C92" s="330" t="s">
        <v>438</v>
      </c>
      <c r="D92" s="427" t="s">
        <v>439</v>
      </c>
      <c r="E92" s="331" t="s">
        <v>52</v>
      </c>
      <c r="F92" s="332">
        <v>1</v>
      </c>
      <c r="G92" s="328"/>
      <c r="H92" s="329">
        <f t="shared" si="3"/>
        <v>0</v>
      </c>
    </row>
    <row r="93" spans="2:8" ht="31.5">
      <c r="B93" s="317" t="s">
        <v>433</v>
      </c>
      <c r="C93" s="330" t="s">
        <v>438</v>
      </c>
      <c r="D93" s="427" t="s">
        <v>441</v>
      </c>
      <c r="E93" s="331" t="s">
        <v>52</v>
      </c>
      <c r="F93" s="332">
        <v>1</v>
      </c>
      <c r="G93" s="328"/>
      <c r="H93" s="329">
        <f t="shared" si="3"/>
        <v>0</v>
      </c>
    </row>
    <row r="94" spans="2:8" ht="31.5">
      <c r="B94" s="317" t="s">
        <v>435</v>
      </c>
      <c r="C94" s="330" t="s">
        <v>438</v>
      </c>
      <c r="D94" s="427" t="s">
        <v>443</v>
      </c>
      <c r="E94" s="331" t="s">
        <v>52</v>
      </c>
      <c r="F94" s="332">
        <v>1</v>
      </c>
      <c r="G94" s="328"/>
      <c r="H94" s="329">
        <f t="shared" si="3"/>
        <v>0</v>
      </c>
    </row>
    <row r="95" spans="2:8" ht="31.5">
      <c r="B95" s="317" t="s">
        <v>437</v>
      </c>
      <c r="C95" s="330" t="s">
        <v>438</v>
      </c>
      <c r="D95" s="427" t="s">
        <v>445</v>
      </c>
      <c r="E95" s="331" t="s">
        <v>52</v>
      </c>
      <c r="F95" s="332">
        <v>1</v>
      </c>
      <c r="G95" s="328"/>
      <c r="H95" s="329">
        <f t="shared" si="3"/>
        <v>0</v>
      </c>
    </row>
    <row r="96" spans="2:8" ht="31.5">
      <c r="B96" s="317" t="s">
        <v>440</v>
      </c>
      <c r="C96" s="330" t="s">
        <v>438</v>
      </c>
      <c r="D96" s="427" t="s">
        <v>447</v>
      </c>
      <c r="E96" s="331" t="s">
        <v>52</v>
      </c>
      <c r="F96" s="332">
        <v>1</v>
      </c>
      <c r="G96" s="328"/>
      <c r="H96" s="329">
        <f t="shared" si="3"/>
        <v>0</v>
      </c>
    </row>
    <row r="97" spans="2:8" ht="31.5">
      <c r="B97" s="317" t="s">
        <v>442</v>
      </c>
      <c r="C97" s="330" t="s">
        <v>438</v>
      </c>
      <c r="D97" s="427" t="s">
        <v>449</v>
      </c>
      <c r="E97" s="331" t="s">
        <v>52</v>
      </c>
      <c r="F97" s="332">
        <v>1</v>
      </c>
      <c r="G97" s="328"/>
      <c r="H97" s="329">
        <f t="shared" si="3"/>
        <v>0</v>
      </c>
    </row>
    <row r="98" spans="2:8" ht="31.5">
      <c r="B98" s="317" t="s">
        <v>444</v>
      </c>
      <c r="C98" s="330" t="s">
        <v>438</v>
      </c>
      <c r="D98" s="427" t="s">
        <v>451</v>
      </c>
      <c r="E98" s="331" t="s">
        <v>52</v>
      </c>
      <c r="F98" s="332">
        <v>1</v>
      </c>
      <c r="G98" s="328"/>
      <c r="H98" s="329">
        <f t="shared" si="3"/>
        <v>0</v>
      </c>
    </row>
    <row r="99" spans="2:8" ht="31.5">
      <c r="B99" s="317" t="s">
        <v>446</v>
      </c>
      <c r="C99" s="330" t="s">
        <v>438</v>
      </c>
      <c r="D99" s="427" t="s">
        <v>453</v>
      </c>
      <c r="E99" s="331" t="s">
        <v>52</v>
      </c>
      <c r="F99" s="332">
        <v>1</v>
      </c>
      <c r="G99" s="328"/>
      <c r="H99" s="329">
        <f>F99*G99</f>
        <v>0</v>
      </c>
    </row>
    <row r="100" spans="2:8" ht="39.75" customHeight="1">
      <c r="B100" s="317" t="s">
        <v>448</v>
      </c>
      <c r="C100" s="430" t="s">
        <v>455</v>
      </c>
      <c r="D100" s="416" t="s">
        <v>456</v>
      </c>
      <c r="E100" s="417" t="s">
        <v>52</v>
      </c>
      <c r="F100" s="418">
        <v>20</v>
      </c>
      <c r="G100" s="328"/>
      <c r="H100" s="329">
        <f t="shared" ref="H100:H163" si="4">F100*G100</f>
        <v>0</v>
      </c>
    </row>
    <row r="101" spans="2:8" ht="39.75" customHeight="1">
      <c r="B101" s="317" t="s">
        <v>450</v>
      </c>
      <c r="C101" s="430" t="s">
        <v>458</v>
      </c>
      <c r="D101" s="416"/>
      <c r="E101" s="417" t="s">
        <v>52</v>
      </c>
      <c r="F101" s="419">
        <v>22</v>
      </c>
      <c r="G101" s="328"/>
      <c r="H101" s="329">
        <f t="shared" si="4"/>
        <v>0</v>
      </c>
    </row>
    <row r="102" spans="2:8" ht="39.75" customHeight="1">
      <c r="B102" s="317" t="s">
        <v>452</v>
      </c>
      <c r="C102" s="430" t="s">
        <v>460</v>
      </c>
      <c r="D102" s="416"/>
      <c r="E102" s="417" t="s">
        <v>52</v>
      </c>
      <c r="F102" s="419">
        <v>22</v>
      </c>
      <c r="G102" s="328"/>
      <c r="H102" s="329">
        <f t="shared" si="4"/>
        <v>0</v>
      </c>
    </row>
    <row r="103" spans="2:8" ht="39.75" customHeight="1">
      <c r="B103" s="317" t="s">
        <v>454</v>
      </c>
      <c r="C103" s="430" t="s">
        <v>462</v>
      </c>
      <c r="D103" s="416"/>
      <c r="E103" s="417" t="s">
        <v>52</v>
      </c>
      <c r="F103" s="419">
        <v>22</v>
      </c>
      <c r="G103" s="328"/>
      <c r="H103" s="329">
        <f t="shared" si="4"/>
        <v>0</v>
      </c>
    </row>
    <row r="104" spans="2:8" ht="39.75" customHeight="1">
      <c r="B104" s="317" t="s">
        <v>457</v>
      </c>
      <c r="C104" s="430" t="s">
        <v>464</v>
      </c>
      <c r="D104" s="416" t="s">
        <v>465</v>
      </c>
      <c r="E104" s="417" t="s">
        <v>52</v>
      </c>
      <c r="F104" s="419">
        <v>5</v>
      </c>
      <c r="G104" s="328"/>
      <c r="H104" s="329">
        <f t="shared" si="4"/>
        <v>0</v>
      </c>
    </row>
    <row r="105" spans="2:8" ht="39.75" customHeight="1">
      <c r="B105" s="317" t="s">
        <v>459</v>
      </c>
      <c r="C105" s="430" t="s">
        <v>467</v>
      </c>
      <c r="D105" s="416" t="s">
        <v>468</v>
      </c>
      <c r="E105" s="417" t="s">
        <v>52</v>
      </c>
      <c r="F105" s="419">
        <v>10</v>
      </c>
      <c r="G105" s="328"/>
      <c r="H105" s="329">
        <f t="shared" si="4"/>
        <v>0</v>
      </c>
    </row>
    <row r="106" spans="2:8" ht="39.75" customHeight="1">
      <c r="B106" s="317" t="s">
        <v>461</v>
      </c>
      <c r="C106" s="430" t="s">
        <v>470</v>
      </c>
      <c r="D106" s="416" t="s">
        <v>471</v>
      </c>
      <c r="E106" s="417" t="s">
        <v>52</v>
      </c>
      <c r="F106" s="419">
        <v>20</v>
      </c>
      <c r="G106" s="328"/>
      <c r="H106" s="329">
        <f t="shared" si="4"/>
        <v>0</v>
      </c>
    </row>
    <row r="107" spans="2:8" ht="48.75" customHeight="1">
      <c r="B107" s="317" t="s">
        <v>463</v>
      </c>
      <c r="C107" s="430" t="s">
        <v>473</v>
      </c>
      <c r="D107" s="416" t="s">
        <v>474</v>
      </c>
      <c r="E107" s="417" t="s">
        <v>52</v>
      </c>
      <c r="F107" s="419">
        <v>12</v>
      </c>
      <c r="G107" s="328"/>
      <c r="H107" s="329">
        <f t="shared" si="4"/>
        <v>0</v>
      </c>
    </row>
    <row r="108" spans="2:8" ht="33" customHeight="1">
      <c r="B108" s="317" t="s">
        <v>466</v>
      </c>
      <c r="C108" s="430" t="s">
        <v>476</v>
      </c>
      <c r="D108" s="416" t="s">
        <v>477</v>
      </c>
      <c r="E108" s="417" t="s">
        <v>52</v>
      </c>
      <c r="F108" s="419">
        <v>0.1</v>
      </c>
      <c r="G108" s="328"/>
      <c r="H108" s="329">
        <f t="shared" si="4"/>
        <v>0</v>
      </c>
    </row>
    <row r="109" spans="2:8" ht="33" customHeight="1">
      <c r="B109" s="317" t="s">
        <v>469</v>
      </c>
      <c r="C109" s="430" t="s">
        <v>479</v>
      </c>
      <c r="D109" s="416" t="s">
        <v>480</v>
      </c>
      <c r="E109" s="417" t="s">
        <v>52</v>
      </c>
      <c r="F109" s="419">
        <v>0.1</v>
      </c>
      <c r="G109" s="328"/>
      <c r="H109" s="329">
        <f t="shared" si="4"/>
        <v>0</v>
      </c>
    </row>
    <row r="110" spans="2:8" ht="33" customHeight="1">
      <c r="B110" s="317" t="s">
        <v>472</v>
      </c>
      <c r="C110" s="430" t="s">
        <v>482</v>
      </c>
      <c r="D110" s="416" t="s">
        <v>483</v>
      </c>
      <c r="E110" s="417" t="s">
        <v>52</v>
      </c>
      <c r="F110" s="419">
        <v>0.5</v>
      </c>
      <c r="G110" s="328"/>
      <c r="H110" s="329">
        <f t="shared" si="4"/>
        <v>0</v>
      </c>
    </row>
    <row r="111" spans="2:8" ht="33" customHeight="1">
      <c r="B111" s="317" t="s">
        <v>475</v>
      </c>
      <c r="C111" s="430" t="s">
        <v>485</v>
      </c>
      <c r="D111" s="416" t="s">
        <v>486</v>
      </c>
      <c r="E111" s="417" t="s">
        <v>52</v>
      </c>
      <c r="F111" s="419">
        <v>0.5</v>
      </c>
      <c r="G111" s="328"/>
      <c r="H111" s="329">
        <f t="shared" si="4"/>
        <v>0</v>
      </c>
    </row>
    <row r="112" spans="2:8" ht="33" customHeight="1">
      <c r="B112" s="317" t="s">
        <v>478</v>
      </c>
      <c r="C112" s="430" t="s">
        <v>488</v>
      </c>
      <c r="D112" s="416" t="s">
        <v>489</v>
      </c>
      <c r="E112" s="417" t="s">
        <v>52</v>
      </c>
      <c r="F112" s="419">
        <v>10</v>
      </c>
      <c r="G112" s="328"/>
      <c r="H112" s="329">
        <f t="shared" si="4"/>
        <v>0</v>
      </c>
    </row>
    <row r="113" spans="2:8" ht="33" customHeight="1">
      <c r="B113" s="317" t="s">
        <v>481</v>
      </c>
      <c r="C113" s="430" t="s">
        <v>491</v>
      </c>
      <c r="D113" s="416" t="s">
        <v>456</v>
      </c>
      <c r="E113" s="417" t="s">
        <v>52</v>
      </c>
      <c r="F113" s="419">
        <v>5</v>
      </c>
      <c r="G113" s="328"/>
      <c r="H113" s="329">
        <f t="shared" si="4"/>
        <v>0</v>
      </c>
    </row>
    <row r="114" spans="2:8" ht="33" customHeight="1">
      <c r="B114" s="317" t="s">
        <v>484</v>
      </c>
      <c r="C114" s="430" t="s">
        <v>493</v>
      </c>
      <c r="D114" s="416" t="s">
        <v>494</v>
      </c>
      <c r="E114" s="417" t="s">
        <v>52</v>
      </c>
      <c r="F114" s="419">
        <v>5</v>
      </c>
      <c r="G114" s="328"/>
      <c r="H114" s="329">
        <f t="shared" si="4"/>
        <v>0</v>
      </c>
    </row>
    <row r="115" spans="2:8" ht="33" customHeight="1">
      <c r="B115" s="317" t="s">
        <v>487</v>
      </c>
      <c r="C115" s="430" t="s">
        <v>496</v>
      </c>
      <c r="D115" s="416" t="s">
        <v>497</v>
      </c>
      <c r="E115" s="417" t="s">
        <v>52</v>
      </c>
      <c r="F115" s="419">
        <v>5</v>
      </c>
      <c r="G115" s="328"/>
      <c r="H115" s="329">
        <f t="shared" si="4"/>
        <v>0</v>
      </c>
    </row>
    <row r="116" spans="2:8" ht="33" customHeight="1">
      <c r="B116" s="317" t="s">
        <v>490</v>
      </c>
      <c r="C116" s="430" t="s">
        <v>499</v>
      </c>
      <c r="D116" s="416" t="s">
        <v>500</v>
      </c>
      <c r="E116" s="417" t="s">
        <v>52</v>
      </c>
      <c r="F116" s="419">
        <v>1</v>
      </c>
      <c r="G116" s="328"/>
      <c r="H116" s="329">
        <f t="shared" si="4"/>
        <v>0</v>
      </c>
    </row>
    <row r="117" spans="2:8" ht="33" customHeight="1">
      <c r="B117" s="317" t="s">
        <v>492</v>
      </c>
      <c r="C117" s="430" t="s">
        <v>502</v>
      </c>
      <c r="D117" s="416" t="s">
        <v>503</v>
      </c>
      <c r="E117" s="417" t="s">
        <v>52</v>
      </c>
      <c r="F117" s="419">
        <v>8</v>
      </c>
      <c r="G117" s="328"/>
      <c r="H117" s="329">
        <f t="shared" si="4"/>
        <v>0</v>
      </c>
    </row>
    <row r="118" spans="2:8" ht="33" customHeight="1">
      <c r="B118" s="317" t="s">
        <v>495</v>
      </c>
      <c r="C118" s="430" t="s">
        <v>505</v>
      </c>
      <c r="D118" s="416" t="s">
        <v>506</v>
      </c>
      <c r="E118" s="417" t="s">
        <v>52</v>
      </c>
      <c r="F118" s="419">
        <v>0.5</v>
      </c>
      <c r="G118" s="328"/>
      <c r="H118" s="329">
        <f t="shared" si="4"/>
        <v>0</v>
      </c>
    </row>
    <row r="119" spans="2:8" ht="33" customHeight="1">
      <c r="B119" s="317" t="s">
        <v>498</v>
      </c>
      <c r="C119" s="430" t="s">
        <v>508</v>
      </c>
      <c r="D119" s="416" t="s">
        <v>509</v>
      </c>
      <c r="E119" s="417" t="s">
        <v>52</v>
      </c>
      <c r="F119" s="419">
        <v>0.2</v>
      </c>
      <c r="G119" s="328"/>
      <c r="H119" s="329">
        <f t="shared" si="4"/>
        <v>0</v>
      </c>
    </row>
    <row r="120" spans="2:8" ht="33" customHeight="1">
      <c r="B120" s="317" t="s">
        <v>501</v>
      </c>
      <c r="C120" s="430" t="s">
        <v>511</v>
      </c>
      <c r="D120" s="416" t="s">
        <v>512</v>
      </c>
      <c r="E120" s="417" t="s">
        <v>52</v>
      </c>
      <c r="F120" s="419">
        <v>0.1</v>
      </c>
      <c r="G120" s="328"/>
      <c r="H120" s="329">
        <f t="shared" si="4"/>
        <v>0</v>
      </c>
    </row>
    <row r="121" spans="2:8" ht="30" customHeight="1">
      <c r="B121" s="317" t="s">
        <v>504</v>
      </c>
      <c r="C121" s="430" t="s">
        <v>514</v>
      </c>
      <c r="D121" s="416"/>
      <c r="E121" s="417" t="s">
        <v>52</v>
      </c>
      <c r="F121" s="419">
        <v>1</v>
      </c>
      <c r="G121" s="328"/>
      <c r="H121" s="329">
        <f t="shared" si="4"/>
        <v>0</v>
      </c>
    </row>
    <row r="122" spans="2:8" ht="30" customHeight="1">
      <c r="B122" s="317" t="s">
        <v>507</v>
      </c>
      <c r="C122" s="430" t="s">
        <v>516</v>
      </c>
      <c r="D122" s="416" t="s">
        <v>517</v>
      </c>
      <c r="E122" s="417" t="s">
        <v>52</v>
      </c>
      <c r="F122" s="419">
        <v>0.2</v>
      </c>
      <c r="G122" s="328"/>
      <c r="H122" s="329">
        <f t="shared" si="4"/>
        <v>0</v>
      </c>
    </row>
    <row r="123" spans="2:8" ht="30" customHeight="1">
      <c r="B123" s="317" t="s">
        <v>510</v>
      </c>
      <c r="C123" s="430" t="s">
        <v>519</v>
      </c>
      <c r="D123" s="416" t="s">
        <v>520</v>
      </c>
      <c r="E123" s="417" t="s">
        <v>52</v>
      </c>
      <c r="F123" s="419">
        <v>0.1</v>
      </c>
      <c r="G123" s="328"/>
      <c r="H123" s="329">
        <f t="shared" si="4"/>
        <v>0</v>
      </c>
    </row>
    <row r="124" spans="2:8" ht="30" customHeight="1">
      <c r="B124" s="317" t="s">
        <v>513</v>
      </c>
      <c r="C124" s="430" t="s">
        <v>522</v>
      </c>
      <c r="D124" s="416" t="s">
        <v>523</v>
      </c>
      <c r="E124" s="417" t="s">
        <v>52</v>
      </c>
      <c r="F124" s="419">
        <v>10</v>
      </c>
      <c r="G124" s="328"/>
      <c r="H124" s="329">
        <f t="shared" si="4"/>
        <v>0</v>
      </c>
    </row>
    <row r="125" spans="2:8" ht="30" customHeight="1">
      <c r="B125" s="317" t="s">
        <v>515</v>
      </c>
      <c r="C125" s="430" t="s">
        <v>525</v>
      </c>
      <c r="D125" s="416" t="s">
        <v>526</v>
      </c>
      <c r="E125" s="417" t="s">
        <v>52</v>
      </c>
      <c r="F125" s="419">
        <v>3</v>
      </c>
      <c r="G125" s="328"/>
      <c r="H125" s="329">
        <f t="shared" si="4"/>
        <v>0</v>
      </c>
    </row>
    <row r="126" spans="2:8" ht="30" customHeight="1">
      <c r="B126" s="317" t="s">
        <v>518</v>
      </c>
      <c r="C126" s="430" t="s">
        <v>528</v>
      </c>
      <c r="D126" s="416" t="s">
        <v>529</v>
      </c>
      <c r="E126" s="417" t="s">
        <v>52</v>
      </c>
      <c r="F126" s="419">
        <v>5</v>
      </c>
      <c r="G126" s="328"/>
      <c r="H126" s="329">
        <f t="shared" si="4"/>
        <v>0</v>
      </c>
    </row>
    <row r="127" spans="2:8" ht="30" customHeight="1">
      <c r="B127" s="317" t="s">
        <v>521</v>
      </c>
      <c r="C127" s="430" t="s">
        <v>531</v>
      </c>
      <c r="D127" s="416" t="s">
        <v>529</v>
      </c>
      <c r="E127" s="417" t="s">
        <v>52</v>
      </c>
      <c r="F127" s="419">
        <v>5</v>
      </c>
      <c r="G127" s="328"/>
      <c r="H127" s="329">
        <f t="shared" si="4"/>
        <v>0</v>
      </c>
    </row>
    <row r="128" spans="2:8" ht="30" customHeight="1">
      <c r="B128" s="317" t="s">
        <v>524</v>
      </c>
      <c r="C128" s="430" t="s">
        <v>533</v>
      </c>
      <c r="D128" s="416" t="s">
        <v>534</v>
      </c>
      <c r="E128" s="417" t="s">
        <v>52</v>
      </c>
      <c r="F128" s="419">
        <v>8</v>
      </c>
      <c r="G128" s="328"/>
      <c r="H128" s="329">
        <f t="shared" si="4"/>
        <v>0</v>
      </c>
    </row>
    <row r="129" spans="2:8" ht="30" customHeight="1">
      <c r="B129" s="317" t="s">
        <v>527</v>
      </c>
      <c r="C129" s="430" t="s">
        <v>536</v>
      </c>
      <c r="D129" s="416" t="s">
        <v>537</v>
      </c>
      <c r="E129" s="417" t="s">
        <v>52</v>
      </c>
      <c r="F129" s="419">
        <v>40</v>
      </c>
      <c r="G129" s="328"/>
      <c r="H129" s="329">
        <f t="shared" si="4"/>
        <v>0</v>
      </c>
    </row>
    <row r="130" spans="2:8" ht="30" customHeight="1">
      <c r="B130" s="317" t="s">
        <v>530</v>
      </c>
      <c r="C130" s="430" t="s">
        <v>539</v>
      </c>
      <c r="D130" s="416" t="s">
        <v>540</v>
      </c>
      <c r="E130" s="417" t="s">
        <v>52</v>
      </c>
      <c r="F130" s="419">
        <v>3</v>
      </c>
      <c r="G130" s="328"/>
      <c r="H130" s="329">
        <f t="shared" si="4"/>
        <v>0</v>
      </c>
    </row>
    <row r="131" spans="2:8" ht="30" customHeight="1">
      <c r="B131" s="317" t="s">
        <v>532</v>
      </c>
      <c r="C131" s="430" t="s">
        <v>542</v>
      </c>
      <c r="D131" s="416" t="s">
        <v>543</v>
      </c>
      <c r="E131" s="417" t="s">
        <v>52</v>
      </c>
      <c r="F131" s="419">
        <v>0.5</v>
      </c>
      <c r="G131" s="328"/>
      <c r="H131" s="329">
        <f t="shared" si="4"/>
        <v>0</v>
      </c>
    </row>
    <row r="132" spans="2:8" ht="30" customHeight="1">
      <c r="B132" s="317" t="s">
        <v>535</v>
      </c>
      <c r="C132" s="430" t="s">
        <v>545</v>
      </c>
      <c r="D132" s="416" t="s">
        <v>546</v>
      </c>
      <c r="E132" s="417" t="s">
        <v>52</v>
      </c>
      <c r="F132" s="419">
        <v>0.2</v>
      </c>
      <c r="G132" s="328"/>
      <c r="H132" s="329">
        <f t="shared" si="4"/>
        <v>0</v>
      </c>
    </row>
    <row r="133" spans="2:8" ht="30" customHeight="1">
      <c r="B133" s="317" t="s">
        <v>538</v>
      </c>
      <c r="C133" s="430" t="s">
        <v>548</v>
      </c>
      <c r="D133" s="416" t="s">
        <v>549</v>
      </c>
      <c r="E133" s="417" t="s">
        <v>52</v>
      </c>
      <c r="F133" s="419">
        <v>1</v>
      </c>
      <c r="G133" s="328"/>
      <c r="H133" s="329">
        <f t="shared" si="4"/>
        <v>0</v>
      </c>
    </row>
    <row r="134" spans="2:8" ht="30" customHeight="1">
      <c r="B134" s="317" t="s">
        <v>541</v>
      </c>
      <c r="C134" s="430" t="s">
        <v>551</v>
      </c>
      <c r="D134" s="416" t="s">
        <v>552</v>
      </c>
      <c r="E134" s="417" t="s">
        <v>52</v>
      </c>
      <c r="F134" s="419">
        <v>1</v>
      </c>
      <c r="G134" s="328"/>
      <c r="H134" s="329">
        <f t="shared" si="4"/>
        <v>0</v>
      </c>
    </row>
    <row r="135" spans="2:8" ht="30" customHeight="1">
      <c r="B135" s="317" t="s">
        <v>544</v>
      </c>
      <c r="C135" s="430" t="s">
        <v>554</v>
      </c>
      <c r="D135" s="416" t="s">
        <v>555</v>
      </c>
      <c r="E135" s="417" t="s">
        <v>52</v>
      </c>
      <c r="F135" s="419">
        <v>0.2</v>
      </c>
      <c r="G135" s="328"/>
      <c r="H135" s="329">
        <f t="shared" si="4"/>
        <v>0</v>
      </c>
    </row>
    <row r="136" spans="2:8" ht="30" customHeight="1">
      <c r="B136" s="317" t="s">
        <v>547</v>
      </c>
      <c r="C136" s="430" t="s">
        <v>557</v>
      </c>
      <c r="D136" s="416" t="s">
        <v>558</v>
      </c>
      <c r="E136" s="417" t="s">
        <v>52</v>
      </c>
      <c r="F136" s="419">
        <v>0.2</v>
      </c>
      <c r="G136" s="328"/>
      <c r="H136" s="329">
        <f t="shared" si="4"/>
        <v>0</v>
      </c>
    </row>
    <row r="137" spans="2:8" ht="30" customHeight="1">
      <c r="B137" s="317" t="s">
        <v>550</v>
      </c>
      <c r="C137" s="430" t="s">
        <v>560</v>
      </c>
      <c r="D137" s="416" t="s">
        <v>561</v>
      </c>
      <c r="E137" s="417" t="s">
        <v>52</v>
      </c>
      <c r="F137" s="419">
        <v>0.1</v>
      </c>
      <c r="G137" s="328"/>
      <c r="H137" s="329">
        <f t="shared" si="4"/>
        <v>0</v>
      </c>
    </row>
    <row r="138" spans="2:8" ht="30" customHeight="1">
      <c r="B138" s="317" t="s">
        <v>553</v>
      </c>
      <c r="C138" s="430" t="s">
        <v>563</v>
      </c>
      <c r="D138" s="416" t="s">
        <v>564</v>
      </c>
      <c r="E138" s="417" t="s">
        <v>52</v>
      </c>
      <c r="F138" s="419">
        <v>0.2</v>
      </c>
      <c r="G138" s="328"/>
      <c r="H138" s="329">
        <f t="shared" si="4"/>
        <v>0</v>
      </c>
    </row>
    <row r="139" spans="2:8" ht="30" customHeight="1">
      <c r="B139" s="317" t="s">
        <v>556</v>
      </c>
      <c r="C139" s="430" t="s">
        <v>566</v>
      </c>
      <c r="D139" s="416" t="s">
        <v>567</v>
      </c>
      <c r="E139" s="417" t="s">
        <v>52</v>
      </c>
      <c r="F139" s="419">
        <v>15</v>
      </c>
      <c r="G139" s="328"/>
      <c r="H139" s="329">
        <f t="shared" si="4"/>
        <v>0</v>
      </c>
    </row>
    <row r="140" spans="2:8" ht="30" customHeight="1">
      <c r="B140" s="317" t="s">
        <v>559</v>
      </c>
      <c r="C140" s="430" t="s">
        <v>569</v>
      </c>
      <c r="D140" s="416" t="s">
        <v>570</v>
      </c>
      <c r="E140" s="417" t="s">
        <v>52</v>
      </c>
      <c r="F140" s="419">
        <v>0.2</v>
      </c>
      <c r="G140" s="328"/>
      <c r="H140" s="329">
        <f t="shared" si="4"/>
        <v>0</v>
      </c>
    </row>
    <row r="141" spans="2:8" ht="47.25">
      <c r="B141" s="317" t="s">
        <v>562</v>
      </c>
      <c r="C141" s="430" t="s">
        <v>572</v>
      </c>
      <c r="D141" s="416" t="s">
        <v>573</v>
      </c>
      <c r="E141" s="417" t="s">
        <v>52</v>
      </c>
      <c r="F141" s="419">
        <v>0.2</v>
      </c>
      <c r="G141" s="328"/>
      <c r="H141" s="329">
        <f t="shared" si="4"/>
        <v>0</v>
      </c>
    </row>
    <row r="142" spans="2:8" ht="33" customHeight="1">
      <c r="B142" s="317" t="s">
        <v>565</v>
      </c>
      <c r="C142" s="430" t="s">
        <v>575</v>
      </c>
      <c r="D142" s="416" t="s">
        <v>576</v>
      </c>
      <c r="E142" s="417" t="s">
        <v>52</v>
      </c>
      <c r="F142" s="419">
        <v>3</v>
      </c>
      <c r="G142" s="328"/>
      <c r="H142" s="329">
        <f t="shared" si="4"/>
        <v>0</v>
      </c>
    </row>
    <row r="143" spans="2:8" ht="33" customHeight="1">
      <c r="B143" s="317" t="s">
        <v>568</v>
      </c>
      <c r="C143" s="430" t="s">
        <v>578</v>
      </c>
      <c r="D143" s="416" t="s">
        <v>576</v>
      </c>
      <c r="E143" s="417" t="s">
        <v>52</v>
      </c>
      <c r="F143" s="419">
        <v>2</v>
      </c>
      <c r="G143" s="328"/>
      <c r="H143" s="329">
        <f t="shared" si="4"/>
        <v>0</v>
      </c>
    </row>
    <row r="144" spans="2:8" ht="33" customHeight="1">
      <c r="B144" s="317" t="s">
        <v>571</v>
      </c>
      <c r="C144" s="430" t="s">
        <v>580</v>
      </c>
      <c r="D144" s="416" t="s">
        <v>576</v>
      </c>
      <c r="E144" s="417" t="s">
        <v>52</v>
      </c>
      <c r="F144" s="419">
        <v>4</v>
      </c>
      <c r="G144" s="328"/>
      <c r="H144" s="329">
        <f t="shared" si="4"/>
        <v>0</v>
      </c>
    </row>
    <row r="145" spans="2:8" ht="33" customHeight="1">
      <c r="B145" s="317" t="s">
        <v>574</v>
      </c>
      <c r="C145" s="430" t="s">
        <v>582</v>
      </c>
      <c r="D145" s="416" t="s">
        <v>576</v>
      </c>
      <c r="E145" s="417" t="s">
        <v>52</v>
      </c>
      <c r="F145" s="419">
        <v>3</v>
      </c>
      <c r="G145" s="328"/>
      <c r="H145" s="329">
        <f t="shared" si="4"/>
        <v>0</v>
      </c>
    </row>
    <row r="146" spans="2:8" ht="33" customHeight="1">
      <c r="B146" s="317" t="s">
        <v>577</v>
      </c>
      <c r="C146" s="430" t="s">
        <v>584</v>
      </c>
      <c r="D146" s="416" t="s">
        <v>576</v>
      </c>
      <c r="E146" s="417" t="s">
        <v>52</v>
      </c>
      <c r="F146" s="419">
        <v>5</v>
      </c>
      <c r="G146" s="328"/>
      <c r="H146" s="329">
        <f t="shared" si="4"/>
        <v>0</v>
      </c>
    </row>
    <row r="147" spans="2:8" ht="33" customHeight="1">
      <c r="B147" s="317" t="s">
        <v>579</v>
      </c>
      <c r="C147" s="430" t="s">
        <v>586</v>
      </c>
      <c r="D147" s="416" t="s">
        <v>576</v>
      </c>
      <c r="E147" s="417" t="s">
        <v>52</v>
      </c>
      <c r="F147" s="419">
        <v>2</v>
      </c>
      <c r="G147" s="328"/>
      <c r="H147" s="329">
        <f t="shared" si="4"/>
        <v>0</v>
      </c>
    </row>
    <row r="148" spans="2:8" ht="33" customHeight="1">
      <c r="B148" s="317" t="s">
        <v>581</v>
      </c>
      <c r="C148" s="430" t="s">
        <v>588</v>
      </c>
      <c r="D148" s="416" t="s">
        <v>576</v>
      </c>
      <c r="E148" s="417" t="s">
        <v>52</v>
      </c>
      <c r="F148" s="419">
        <v>7</v>
      </c>
      <c r="G148" s="328"/>
      <c r="H148" s="329">
        <f t="shared" si="4"/>
        <v>0</v>
      </c>
    </row>
    <row r="149" spans="2:8" ht="33" customHeight="1">
      <c r="B149" s="317" t="s">
        <v>583</v>
      </c>
      <c r="C149" s="430" t="s">
        <v>590</v>
      </c>
      <c r="D149" s="416" t="s">
        <v>576</v>
      </c>
      <c r="E149" s="417" t="s">
        <v>52</v>
      </c>
      <c r="F149" s="419">
        <v>10</v>
      </c>
      <c r="G149" s="328"/>
      <c r="H149" s="329">
        <f t="shared" si="4"/>
        <v>0</v>
      </c>
    </row>
    <row r="150" spans="2:8" ht="33" customHeight="1">
      <c r="B150" s="317" t="s">
        <v>585</v>
      </c>
      <c r="C150" s="430" t="s">
        <v>592</v>
      </c>
      <c r="D150" s="416" t="s">
        <v>576</v>
      </c>
      <c r="E150" s="417" t="s">
        <v>52</v>
      </c>
      <c r="F150" s="419">
        <v>11</v>
      </c>
      <c r="G150" s="328"/>
      <c r="H150" s="329">
        <f t="shared" si="4"/>
        <v>0</v>
      </c>
    </row>
    <row r="151" spans="2:8" ht="33" customHeight="1">
      <c r="B151" s="317" t="s">
        <v>587</v>
      </c>
      <c r="C151" s="430" t="s">
        <v>594</v>
      </c>
      <c r="D151" s="416" t="s">
        <v>576</v>
      </c>
      <c r="E151" s="417" t="s">
        <v>52</v>
      </c>
      <c r="F151" s="419">
        <v>5</v>
      </c>
      <c r="G151" s="328"/>
      <c r="H151" s="329">
        <f t="shared" si="4"/>
        <v>0</v>
      </c>
    </row>
    <row r="152" spans="2:8" ht="33" customHeight="1">
      <c r="B152" s="317" t="s">
        <v>589</v>
      </c>
      <c r="C152" s="430" t="s">
        <v>596</v>
      </c>
      <c r="D152" s="416" t="s">
        <v>576</v>
      </c>
      <c r="E152" s="417" t="s">
        <v>52</v>
      </c>
      <c r="F152" s="419">
        <v>2</v>
      </c>
      <c r="G152" s="328"/>
      <c r="H152" s="329">
        <f t="shared" si="4"/>
        <v>0</v>
      </c>
    </row>
    <row r="153" spans="2:8" ht="33" customHeight="1">
      <c r="B153" s="317" t="s">
        <v>591</v>
      </c>
      <c r="C153" s="430" t="s">
        <v>598</v>
      </c>
      <c r="D153" s="416" t="s">
        <v>576</v>
      </c>
      <c r="E153" s="417" t="s">
        <v>52</v>
      </c>
      <c r="F153" s="419">
        <v>4</v>
      </c>
      <c r="G153" s="328"/>
      <c r="H153" s="329">
        <f t="shared" si="4"/>
        <v>0</v>
      </c>
    </row>
    <row r="154" spans="2:8" ht="33" customHeight="1">
      <c r="B154" s="317" t="s">
        <v>593</v>
      </c>
      <c r="C154" s="430" t="s">
        <v>600</v>
      </c>
      <c r="D154" s="416" t="s">
        <v>576</v>
      </c>
      <c r="E154" s="417" t="s">
        <v>52</v>
      </c>
      <c r="F154" s="419">
        <v>3</v>
      </c>
      <c r="G154" s="328"/>
      <c r="H154" s="329">
        <f t="shared" si="4"/>
        <v>0</v>
      </c>
    </row>
    <row r="155" spans="2:8" ht="33" customHeight="1">
      <c r="B155" s="317" t="s">
        <v>595</v>
      </c>
      <c r="C155" s="430" t="s">
        <v>602</v>
      </c>
      <c r="D155" s="416" t="s">
        <v>576</v>
      </c>
      <c r="E155" s="417" t="s">
        <v>52</v>
      </c>
      <c r="F155" s="419">
        <v>5</v>
      </c>
      <c r="G155" s="328"/>
      <c r="H155" s="329">
        <f t="shared" si="4"/>
        <v>0</v>
      </c>
    </row>
    <row r="156" spans="2:8" ht="33" customHeight="1">
      <c r="B156" s="317" t="s">
        <v>597</v>
      </c>
      <c r="C156" s="430" t="s">
        <v>604</v>
      </c>
      <c r="D156" s="416" t="s">
        <v>576</v>
      </c>
      <c r="E156" s="417" t="s">
        <v>52</v>
      </c>
      <c r="F156" s="419">
        <v>7</v>
      </c>
      <c r="G156" s="328"/>
      <c r="H156" s="329">
        <f t="shared" si="4"/>
        <v>0</v>
      </c>
    </row>
    <row r="157" spans="2:8" ht="33" customHeight="1">
      <c r="B157" s="317" t="s">
        <v>599</v>
      </c>
      <c r="C157" s="430" t="s">
        <v>606</v>
      </c>
      <c r="D157" s="416" t="s">
        <v>576</v>
      </c>
      <c r="E157" s="417" t="s">
        <v>52</v>
      </c>
      <c r="F157" s="419">
        <v>2</v>
      </c>
      <c r="G157" s="328"/>
      <c r="H157" s="329">
        <f t="shared" si="4"/>
        <v>0</v>
      </c>
    </row>
    <row r="158" spans="2:8" ht="33" customHeight="1">
      <c r="B158" s="317" t="s">
        <v>601</v>
      </c>
      <c r="C158" s="430" t="s">
        <v>608</v>
      </c>
      <c r="D158" s="416" t="s">
        <v>576</v>
      </c>
      <c r="E158" s="417" t="s">
        <v>52</v>
      </c>
      <c r="F158" s="419">
        <v>2</v>
      </c>
      <c r="G158" s="328"/>
      <c r="H158" s="329">
        <f t="shared" si="4"/>
        <v>0</v>
      </c>
    </row>
    <row r="159" spans="2:8" ht="33" customHeight="1">
      <c r="B159" s="317" t="s">
        <v>603</v>
      </c>
      <c r="C159" s="430" t="s">
        <v>610</v>
      </c>
      <c r="D159" s="416" t="s">
        <v>576</v>
      </c>
      <c r="E159" s="417" t="s">
        <v>52</v>
      </c>
      <c r="F159" s="419">
        <v>6</v>
      </c>
      <c r="G159" s="328"/>
      <c r="H159" s="329">
        <f t="shared" si="4"/>
        <v>0</v>
      </c>
    </row>
    <row r="160" spans="2:8" ht="33" customHeight="1">
      <c r="B160" s="317" t="s">
        <v>605</v>
      </c>
      <c r="C160" s="430" t="s">
        <v>612</v>
      </c>
      <c r="D160" s="416" t="s">
        <v>576</v>
      </c>
      <c r="E160" s="417" t="s">
        <v>52</v>
      </c>
      <c r="F160" s="419">
        <v>9</v>
      </c>
      <c r="G160" s="328"/>
      <c r="H160" s="329">
        <f t="shared" si="4"/>
        <v>0</v>
      </c>
    </row>
    <row r="161" spans="2:8" ht="33" customHeight="1">
      <c r="B161" s="317" t="s">
        <v>607</v>
      </c>
      <c r="C161" s="430" t="s">
        <v>614</v>
      </c>
      <c r="D161" s="416" t="s">
        <v>576</v>
      </c>
      <c r="E161" s="417" t="s">
        <v>52</v>
      </c>
      <c r="F161" s="419">
        <v>8</v>
      </c>
      <c r="G161" s="328"/>
      <c r="H161" s="329">
        <f t="shared" si="4"/>
        <v>0</v>
      </c>
    </row>
    <row r="162" spans="2:8" ht="33" customHeight="1">
      <c r="B162" s="317" t="s">
        <v>609</v>
      </c>
      <c r="C162" s="430" t="s">
        <v>616</v>
      </c>
      <c r="D162" s="416" t="s">
        <v>576</v>
      </c>
      <c r="E162" s="417" t="s">
        <v>52</v>
      </c>
      <c r="F162" s="419">
        <v>2</v>
      </c>
      <c r="G162" s="328"/>
      <c r="H162" s="329">
        <f t="shared" si="4"/>
        <v>0</v>
      </c>
    </row>
    <row r="163" spans="2:8" ht="33" customHeight="1">
      <c r="B163" s="317" t="s">
        <v>611</v>
      </c>
      <c r="C163" s="430" t="s">
        <v>618</v>
      </c>
      <c r="D163" s="416" t="s">
        <v>576</v>
      </c>
      <c r="E163" s="417" t="s">
        <v>52</v>
      </c>
      <c r="F163" s="419">
        <v>2</v>
      </c>
      <c r="G163" s="328"/>
      <c r="H163" s="329">
        <f t="shared" si="4"/>
        <v>0</v>
      </c>
    </row>
    <row r="164" spans="2:8" ht="33" customHeight="1">
      <c r="B164" s="317" t="s">
        <v>613</v>
      </c>
      <c r="C164" s="430" t="s">
        <v>620</v>
      </c>
      <c r="D164" s="416" t="s">
        <v>576</v>
      </c>
      <c r="E164" s="417" t="s">
        <v>52</v>
      </c>
      <c r="F164" s="419">
        <v>1</v>
      </c>
      <c r="G164" s="328"/>
      <c r="H164" s="329">
        <f t="shared" ref="H164:H198" si="5">F164*G164</f>
        <v>0</v>
      </c>
    </row>
    <row r="165" spans="2:8" ht="33" customHeight="1">
      <c r="B165" s="317" t="s">
        <v>615</v>
      </c>
      <c r="C165" s="430" t="s">
        <v>622</v>
      </c>
      <c r="D165" s="416" t="s">
        <v>623</v>
      </c>
      <c r="E165" s="417" t="s">
        <v>52</v>
      </c>
      <c r="F165" s="419">
        <v>5</v>
      </c>
      <c r="G165" s="328"/>
      <c r="H165" s="329">
        <f t="shared" si="5"/>
        <v>0</v>
      </c>
    </row>
    <row r="166" spans="2:8" ht="33" customHeight="1">
      <c r="B166" s="317" t="s">
        <v>617</v>
      </c>
      <c r="C166" s="430" t="s">
        <v>625</v>
      </c>
      <c r="D166" s="416" t="s">
        <v>623</v>
      </c>
      <c r="E166" s="417" t="s">
        <v>52</v>
      </c>
      <c r="F166" s="419">
        <v>0.1</v>
      </c>
      <c r="G166" s="328"/>
      <c r="H166" s="329">
        <f t="shared" si="5"/>
        <v>0</v>
      </c>
    </row>
    <row r="167" spans="2:8" ht="33" customHeight="1">
      <c r="B167" s="317" t="s">
        <v>619</v>
      </c>
      <c r="C167" s="430" t="s">
        <v>627</v>
      </c>
      <c r="D167" s="416" t="s">
        <v>623</v>
      </c>
      <c r="E167" s="417" t="s">
        <v>52</v>
      </c>
      <c r="F167" s="419">
        <v>0.1</v>
      </c>
      <c r="G167" s="328"/>
      <c r="H167" s="329">
        <f t="shared" si="5"/>
        <v>0</v>
      </c>
    </row>
    <row r="168" spans="2:8" ht="33" customHeight="1">
      <c r="B168" s="317" t="s">
        <v>621</v>
      </c>
      <c r="C168" s="430" t="s">
        <v>629</v>
      </c>
      <c r="D168" s="416" t="s">
        <v>623</v>
      </c>
      <c r="E168" s="417" t="s">
        <v>52</v>
      </c>
      <c r="F168" s="419">
        <v>0.1</v>
      </c>
      <c r="G168" s="328"/>
      <c r="H168" s="329">
        <f t="shared" si="5"/>
        <v>0</v>
      </c>
    </row>
    <row r="169" spans="2:8" ht="33" customHeight="1">
      <c r="B169" s="317" t="s">
        <v>624</v>
      </c>
      <c r="C169" s="430" t="s">
        <v>631</v>
      </c>
      <c r="D169" s="416" t="s">
        <v>632</v>
      </c>
      <c r="E169" s="417" t="s">
        <v>52</v>
      </c>
      <c r="F169" s="419">
        <v>1</v>
      </c>
      <c r="G169" s="328"/>
      <c r="H169" s="329">
        <f t="shared" si="5"/>
        <v>0</v>
      </c>
    </row>
    <row r="170" spans="2:8" ht="33" customHeight="1">
      <c r="B170" s="317" t="s">
        <v>626</v>
      </c>
      <c r="C170" s="430" t="s">
        <v>634</v>
      </c>
      <c r="D170" s="416" t="s">
        <v>635</v>
      </c>
      <c r="E170" s="431" t="s">
        <v>636</v>
      </c>
      <c r="F170" s="419">
        <v>1</v>
      </c>
      <c r="G170" s="328"/>
      <c r="H170" s="329">
        <f t="shared" si="5"/>
        <v>0</v>
      </c>
    </row>
    <row r="171" spans="2:8" ht="33" customHeight="1">
      <c r="B171" s="317" t="s">
        <v>628</v>
      </c>
      <c r="C171" s="430" t="s">
        <v>638</v>
      </c>
      <c r="D171" s="416" t="s">
        <v>639</v>
      </c>
      <c r="E171" s="417" t="s">
        <v>52</v>
      </c>
      <c r="F171" s="419">
        <v>0.5</v>
      </c>
      <c r="G171" s="328"/>
      <c r="H171" s="329">
        <f t="shared" si="5"/>
        <v>0</v>
      </c>
    </row>
    <row r="172" spans="2:8" ht="33" customHeight="1">
      <c r="B172" s="317" t="s">
        <v>630</v>
      </c>
      <c r="C172" s="430" t="s">
        <v>641</v>
      </c>
      <c r="D172" s="416" t="s">
        <v>642</v>
      </c>
      <c r="E172" s="417" t="s">
        <v>52</v>
      </c>
      <c r="F172" s="419">
        <v>2</v>
      </c>
      <c r="G172" s="328"/>
      <c r="H172" s="329">
        <f t="shared" si="5"/>
        <v>0</v>
      </c>
    </row>
    <row r="173" spans="2:8" ht="33" customHeight="1">
      <c r="B173" s="317" t="s">
        <v>633</v>
      </c>
      <c r="C173" s="430" t="s">
        <v>644</v>
      </c>
      <c r="D173" s="416" t="s">
        <v>642</v>
      </c>
      <c r="E173" s="417" t="s">
        <v>52</v>
      </c>
      <c r="F173" s="419">
        <v>2</v>
      </c>
      <c r="G173" s="328"/>
      <c r="H173" s="329">
        <f t="shared" si="5"/>
        <v>0</v>
      </c>
    </row>
    <row r="174" spans="2:8" ht="33" customHeight="1">
      <c r="B174" s="317" t="s">
        <v>637</v>
      </c>
      <c r="C174" s="430" t="s">
        <v>646</v>
      </c>
      <c r="D174" s="416" t="s">
        <v>647</v>
      </c>
      <c r="E174" s="417" t="s">
        <v>52</v>
      </c>
      <c r="F174" s="419">
        <v>0.2</v>
      </c>
      <c r="G174" s="328"/>
      <c r="H174" s="329">
        <f t="shared" si="5"/>
        <v>0</v>
      </c>
    </row>
    <row r="175" spans="2:8" ht="33" customHeight="1">
      <c r="B175" s="317" t="s">
        <v>640</v>
      </c>
      <c r="C175" s="430" t="s">
        <v>649</v>
      </c>
      <c r="D175" s="416" t="s">
        <v>647</v>
      </c>
      <c r="E175" s="417" t="s">
        <v>52</v>
      </c>
      <c r="F175" s="419">
        <v>0.2</v>
      </c>
      <c r="G175" s="328"/>
      <c r="H175" s="329">
        <f t="shared" si="5"/>
        <v>0</v>
      </c>
    </row>
    <row r="176" spans="2:8" ht="33" customHeight="1">
      <c r="B176" s="317" t="s">
        <v>643</v>
      </c>
      <c r="C176" s="430" t="s">
        <v>651</v>
      </c>
      <c r="D176" s="416" t="s">
        <v>647</v>
      </c>
      <c r="E176" s="417" t="s">
        <v>52</v>
      </c>
      <c r="F176" s="419">
        <v>0.2</v>
      </c>
      <c r="G176" s="328"/>
      <c r="H176" s="329">
        <f t="shared" si="5"/>
        <v>0</v>
      </c>
    </row>
    <row r="177" spans="2:8" ht="31.5">
      <c r="B177" s="317" t="s">
        <v>645</v>
      </c>
      <c r="C177" s="430" t="s">
        <v>653</v>
      </c>
      <c r="D177" s="416" t="s">
        <v>654</v>
      </c>
      <c r="E177" s="431" t="s">
        <v>73</v>
      </c>
      <c r="F177" s="419">
        <v>15</v>
      </c>
      <c r="G177" s="328"/>
      <c r="H177" s="329">
        <f t="shared" si="5"/>
        <v>0</v>
      </c>
    </row>
    <row r="178" spans="2:8" ht="37.5" customHeight="1">
      <c r="B178" s="317" t="s">
        <v>648</v>
      </c>
      <c r="C178" s="430" t="s">
        <v>656</v>
      </c>
      <c r="D178" s="416" t="s">
        <v>657</v>
      </c>
      <c r="E178" s="417" t="s">
        <v>52</v>
      </c>
      <c r="F178" s="419">
        <v>0.2</v>
      </c>
      <c r="G178" s="328"/>
      <c r="H178" s="329">
        <f t="shared" si="5"/>
        <v>0</v>
      </c>
    </row>
    <row r="179" spans="2:8" ht="37.5" customHeight="1">
      <c r="B179" s="317" t="s">
        <v>650</v>
      </c>
      <c r="C179" s="430" t="s">
        <v>659</v>
      </c>
      <c r="D179" s="416" t="s">
        <v>657</v>
      </c>
      <c r="E179" s="417" t="s">
        <v>52</v>
      </c>
      <c r="F179" s="419">
        <v>0.2</v>
      </c>
      <c r="G179" s="328"/>
      <c r="H179" s="329">
        <f t="shared" si="5"/>
        <v>0</v>
      </c>
    </row>
    <row r="180" spans="2:8" ht="37.5" customHeight="1">
      <c r="B180" s="317" t="s">
        <v>652</v>
      </c>
      <c r="C180" s="430" t="s">
        <v>661</v>
      </c>
      <c r="D180" s="416" t="s">
        <v>657</v>
      </c>
      <c r="E180" s="417" t="s">
        <v>52</v>
      </c>
      <c r="F180" s="419">
        <v>0.5</v>
      </c>
      <c r="G180" s="328"/>
      <c r="H180" s="329">
        <f t="shared" si="5"/>
        <v>0</v>
      </c>
    </row>
    <row r="181" spans="2:8" ht="37.5" customHeight="1">
      <c r="B181" s="317" t="s">
        <v>655</v>
      </c>
      <c r="C181" s="430" t="s">
        <v>663</v>
      </c>
      <c r="D181" s="416" t="s">
        <v>654</v>
      </c>
      <c r="E181" s="431" t="s">
        <v>73</v>
      </c>
      <c r="F181" s="419">
        <v>20</v>
      </c>
      <c r="G181" s="328"/>
      <c r="H181" s="329">
        <f t="shared" si="5"/>
        <v>0</v>
      </c>
    </row>
    <row r="182" spans="2:8" ht="37.5" customHeight="1">
      <c r="B182" s="317" t="s">
        <v>658</v>
      </c>
      <c r="C182" s="430" t="s">
        <v>665</v>
      </c>
      <c r="D182" s="416" t="s">
        <v>666</v>
      </c>
      <c r="E182" s="417" t="s">
        <v>52</v>
      </c>
      <c r="F182" s="419">
        <v>0.2</v>
      </c>
      <c r="G182" s="328"/>
      <c r="H182" s="329">
        <f t="shared" si="5"/>
        <v>0</v>
      </c>
    </row>
    <row r="183" spans="2:8" ht="37.5" customHeight="1">
      <c r="B183" s="317" t="s">
        <v>660</v>
      </c>
      <c r="C183" s="430" t="s">
        <v>668</v>
      </c>
      <c r="D183" s="416" t="s">
        <v>669</v>
      </c>
      <c r="E183" s="417" t="s">
        <v>52</v>
      </c>
      <c r="F183" s="419">
        <v>0.2</v>
      </c>
      <c r="G183" s="328"/>
      <c r="H183" s="329">
        <f t="shared" si="5"/>
        <v>0</v>
      </c>
    </row>
    <row r="184" spans="2:8" ht="37.5" customHeight="1">
      <c r="B184" s="317" t="s">
        <v>662</v>
      </c>
      <c r="C184" s="430" t="s">
        <v>671</v>
      </c>
      <c r="D184" s="416"/>
      <c r="E184" s="431" t="s">
        <v>636</v>
      </c>
      <c r="F184" s="419">
        <v>5</v>
      </c>
      <c r="G184" s="328"/>
      <c r="H184" s="329">
        <f t="shared" si="5"/>
        <v>0</v>
      </c>
    </row>
    <row r="185" spans="2:8" ht="37.5" customHeight="1">
      <c r="B185" s="317" t="s">
        <v>664</v>
      </c>
      <c r="C185" s="430" t="s">
        <v>673</v>
      </c>
      <c r="D185" s="416" t="s">
        <v>657</v>
      </c>
      <c r="E185" s="417" t="s">
        <v>52</v>
      </c>
      <c r="F185" s="419">
        <v>2</v>
      </c>
      <c r="G185" s="328"/>
      <c r="H185" s="329">
        <f t="shared" si="5"/>
        <v>0</v>
      </c>
    </row>
    <row r="186" spans="2:8" ht="37.5" customHeight="1">
      <c r="B186" s="317" t="s">
        <v>667</v>
      </c>
      <c r="C186" s="430" t="s">
        <v>675</v>
      </c>
      <c r="D186" s="416" t="s">
        <v>676</v>
      </c>
      <c r="E186" s="417" t="s">
        <v>52</v>
      </c>
      <c r="F186" s="419">
        <v>0.1</v>
      </c>
      <c r="G186" s="328"/>
      <c r="H186" s="329">
        <f t="shared" si="5"/>
        <v>0</v>
      </c>
    </row>
    <row r="187" spans="2:8" ht="37.5" customHeight="1">
      <c r="B187" s="317" t="s">
        <v>670</v>
      </c>
      <c r="C187" s="430" t="s">
        <v>678</v>
      </c>
      <c r="D187" s="416" t="s">
        <v>679</v>
      </c>
      <c r="E187" s="417" t="s">
        <v>52</v>
      </c>
      <c r="F187" s="419">
        <v>0.1</v>
      </c>
      <c r="G187" s="328"/>
      <c r="H187" s="329">
        <f t="shared" si="5"/>
        <v>0</v>
      </c>
    </row>
    <row r="188" spans="2:8" ht="37.5" customHeight="1">
      <c r="B188" s="317" t="s">
        <v>672</v>
      </c>
      <c r="C188" s="430" t="s">
        <v>681</v>
      </c>
      <c r="D188" s="416"/>
      <c r="E188" s="417" t="s">
        <v>52</v>
      </c>
      <c r="F188" s="419">
        <v>0.5</v>
      </c>
      <c r="G188" s="328"/>
      <c r="H188" s="329">
        <f t="shared" si="5"/>
        <v>0</v>
      </c>
    </row>
    <row r="189" spans="2:8" ht="37.5" customHeight="1">
      <c r="B189" s="317" t="s">
        <v>674</v>
      </c>
      <c r="C189" s="430" t="s">
        <v>683</v>
      </c>
      <c r="D189" s="416"/>
      <c r="E189" s="417" t="s">
        <v>52</v>
      </c>
      <c r="F189" s="419">
        <v>1</v>
      </c>
      <c r="G189" s="328"/>
      <c r="H189" s="329">
        <f t="shared" si="5"/>
        <v>0</v>
      </c>
    </row>
    <row r="190" spans="2:8" ht="37.5" customHeight="1">
      <c r="B190" s="317" t="s">
        <v>677</v>
      </c>
      <c r="C190" s="430" t="s">
        <v>685</v>
      </c>
      <c r="D190" s="416"/>
      <c r="E190" s="417" t="s">
        <v>52</v>
      </c>
      <c r="F190" s="419">
        <v>1</v>
      </c>
      <c r="G190" s="328"/>
      <c r="H190" s="329">
        <f t="shared" si="5"/>
        <v>0</v>
      </c>
    </row>
    <row r="191" spans="2:8" ht="37.5" customHeight="1">
      <c r="B191" s="317" t="s">
        <v>680</v>
      </c>
      <c r="C191" s="430" t="s">
        <v>687</v>
      </c>
      <c r="D191" s="416" t="s">
        <v>654</v>
      </c>
      <c r="E191" s="417" t="s">
        <v>52</v>
      </c>
      <c r="F191" s="419">
        <v>2</v>
      </c>
      <c r="G191" s="328"/>
      <c r="H191" s="329">
        <f t="shared" si="5"/>
        <v>0</v>
      </c>
    </row>
    <row r="192" spans="2:8" ht="37.5" customHeight="1">
      <c r="B192" s="317" t="s">
        <v>682</v>
      </c>
      <c r="C192" s="430" t="s">
        <v>689</v>
      </c>
      <c r="D192" s="416" t="s">
        <v>690</v>
      </c>
      <c r="E192" s="417" t="s">
        <v>52</v>
      </c>
      <c r="F192" s="419">
        <v>0.1</v>
      </c>
      <c r="G192" s="328"/>
      <c r="H192" s="329">
        <f t="shared" si="5"/>
        <v>0</v>
      </c>
    </row>
    <row r="193" spans="2:8" ht="37.5" customHeight="1">
      <c r="B193" s="317" t="s">
        <v>684</v>
      </c>
      <c r="C193" s="430" t="s">
        <v>692</v>
      </c>
      <c r="D193" s="416" t="s">
        <v>690</v>
      </c>
      <c r="E193" s="417" t="s">
        <v>52</v>
      </c>
      <c r="F193" s="419">
        <v>0.1</v>
      </c>
      <c r="G193" s="328"/>
      <c r="H193" s="329">
        <f t="shared" si="5"/>
        <v>0</v>
      </c>
    </row>
    <row r="194" spans="2:8" ht="37.5" customHeight="1">
      <c r="B194" s="317" t="s">
        <v>686</v>
      </c>
      <c r="C194" s="430" t="s">
        <v>694</v>
      </c>
      <c r="D194" s="416" t="s">
        <v>690</v>
      </c>
      <c r="E194" s="417" t="s">
        <v>52</v>
      </c>
      <c r="F194" s="419">
        <v>0.1</v>
      </c>
      <c r="G194" s="328"/>
      <c r="H194" s="329">
        <f t="shared" si="5"/>
        <v>0</v>
      </c>
    </row>
    <row r="195" spans="2:8" ht="37.5" customHeight="1">
      <c r="B195" s="317" t="s">
        <v>688</v>
      </c>
      <c r="C195" s="430" t="s">
        <v>696</v>
      </c>
      <c r="D195" s="416" t="s">
        <v>697</v>
      </c>
      <c r="E195" s="417" t="s">
        <v>52</v>
      </c>
      <c r="F195" s="419">
        <v>0.1</v>
      </c>
      <c r="G195" s="328"/>
      <c r="H195" s="329">
        <f t="shared" si="5"/>
        <v>0</v>
      </c>
    </row>
    <row r="196" spans="2:8" ht="37.5" customHeight="1">
      <c r="B196" s="317" t="s">
        <v>691</v>
      </c>
      <c r="C196" s="430" t="s">
        <v>699</v>
      </c>
      <c r="D196" s="416" t="s">
        <v>697</v>
      </c>
      <c r="E196" s="417" t="s">
        <v>52</v>
      </c>
      <c r="F196" s="419">
        <v>0.1</v>
      </c>
      <c r="G196" s="328"/>
      <c r="H196" s="329">
        <f t="shared" si="5"/>
        <v>0</v>
      </c>
    </row>
    <row r="197" spans="2:8" ht="15.75" customHeight="1">
      <c r="B197" s="317" t="s">
        <v>693</v>
      </c>
      <c r="C197" s="430" t="s">
        <v>701</v>
      </c>
      <c r="D197" s="416" t="s">
        <v>676</v>
      </c>
      <c r="E197" s="417" t="s">
        <v>52</v>
      </c>
      <c r="F197" s="419">
        <v>1</v>
      </c>
      <c r="G197" s="328"/>
      <c r="H197" s="329">
        <f t="shared" si="5"/>
        <v>0</v>
      </c>
    </row>
    <row r="198" spans="2:8" ht="15.75" customHeight="1">
      <c r="B198" s="317" t="s">
        <v>695</v>
      </c>
      <c r="C198" s="430" t="s">
        <v>703</v>
      </c>
      <c r="D198" s="416" t="s">
        <v>676</v>
      </c>
      <c r="E198" s="417" t="s">
        <v>52</v>
      </c>
      <c r="F198" s="420">
        <v>1</v>
      </c>
      <c r="G198" s="328"/>
      <c r="H198" s="329">
        <f t="shared" si="5"/>
        <v>0</v>
      </c>
    </row>
    <row r="199" spans="2:8" ht="31.5">
      <c r="B199" s="317" t="s">
        <v>698</v>
      </c>
      <c r="C199" s="430" t="s">
        <v>705</v>
      </c>
      <c r="D199" s="416" t="s">
        <v>706</v>
      </c>
      <c r="E199" s="417" t="s">
        <v>52</v>
      </c>
      <c r="F199" s="423">
        <v>2</v>
      </c>
      <c r="G199" s="328"/>
      <c r="H199" s="329">
        <f t="shared" ref="H199:H262" si="6">F199*G199</f>
        <v>0</v>
      </c>
    </row>
    <row r="200" spans="2:8" ht="31.5">
      <c r="B200" s="317" t="s">
        <v>700</v>
      </c>
      <c r="C200" s="430" t="s">
        <v>708</v>
      </c>
      <c r="D200" s="416" t="s">
        <v>706</v>
      </c>
      <c r="E200" s="417" t="s">
        <v>52</v>
      </c>
      <c r="F200" s="424">
        <v>2</v>
      </c>
      <c r="G200" s="328"/>
      <c r="H200" s="329">
        <f t="shared" si="6"/>
        <v>0</v>
      </c>
    </row>
    <row r="201" spans="2:8" ht="15.75" customHeight="1">
      <c r="B201" s="317" t="s">
        <v>702</v>
      </c>
      <c r="C201" s="430" t="s">
        <v>710</v>
      </c>
      <c r="D201" s="416" t="s">
        <v>711</v>
      </c>
      <c r="E201" s="432" t="s">
        <v>712</v>
      </c>
      <c r="F201" s="424">
        <v>2</v>
      </c>
      <c r="G201" s="328"/>
      <c r="H201" s="329">
        <f t="shared" si="6"/>
        <v>0</v>
      </c>
    </row>
    <row r="202" spans="2:8" ht="15.75" customHeight="1">
      <c r="B202" s="317" t="s">
        <v>704</v>
      </c>
      <c r="C202" s="430" t="s">
        <v>714</v>
      </c>
      <c r="D202" s="416"/>
      <c r="E202" s="417" t="s">
        <v>52</v>
      </c>
      <c r="F202" s="424">
        <v>1</v>
      </c>
      <c r="G202" s="328"/>
      <c r="H202" s="329">
        <f t="shared" si="6"/>
        <v>0</v>
      </c>
    </row>
    <row r="203" spans="2:8" ht="15.75" customHeight="1">
      <c r="B203" s="317" t="s">
        <v>707</v>
      </c>
      <c r="C203" s="430" t="s">
        <v>716</v>
      </c>
      <c r="D203" s="416"/>
      <c r="E203" s="417" t="s">
        <v>52</v>
      </c>
      <c r="F203" s="424">
        <v>1</v>
      </c>
      <c r="G203" s="328"/>
      <c r="H203" s="329">
        <f t="shared" si="6"/>
        <v>0</v>
      </c>
    </row>
    <row r="204" spans="2:8" ht="15.75" customHeight="1">
      <c r="B204" s="317" t="s">
        <v>709</v>
      </c>
      <c r="C204" s="430" t="s">
        <v>718</v>
      </c>
      <c r="D204" s="416" t="s">
        <v>456</v>
      </c>
      <c r="E204" s="417" t="s">
        <v>52</v>
      </c>
      <c r="F204" s="424">
        <v>1</v>
      </c>
      <c r="G204" s="328"/>
      <c r="H204" s="329">
        <f t="shared" si="6"/>
        <v>0</v>
      </c>
    </row>
    <row r="205" spans="2:8" ht="47.25">
      <c r="B205" s="317" t="s">
        <v>713</v>
      </c>
      <c r="C205" s="430" t="s">
        <v>720</v>
      </c>
      <c r="D205" s="416" t="s">
        <v>721</v>
      </c>
      <c r="E205" s="431" t="s">
        <v>61</v>
      </c>
      <c r="F205" s="424">
        <v>3</v>
      </c>
      <c r="G205" s="328"/>
      <c r="H205" s="329">
        <f t="shared" si="6"/>
        <v>0</v>
      </c>
    </row>
    <row r="206" spans="2:8" ht="47.25">
      <c r="B206" s="317" t="s">
        <v>715</v>
      </c>
      <c r="C206" s="430" t="s">
        <v>723</v>
      </c>
      <c r="D206" s="416" t="s">
        <v>721</v>
      </c>
      <c r="E206" s="431" t="s">
        <v>61</v>
      </c>
      <c r="F206" s="424">
        <v>3</v>
      </c>
      <c r="G206" s="328"/>
      <c r="H206" s="329">
        <f t="shared" si="6"/>
        <v>0</v>
      </c>
    </row>
    <row r="207" spans="2:8" ht="31.5">
      <c r="B207" s="317" t="s">
        <v>717</v>
      </c>
      <c r="C207" s="430" t="s">
        <v>725</v>
      </c>
      <c r="D207" s="416" t="s">
        <v>721</v>
      </c>
      <c r="E207" s="431" t="s">
        <v>61</v>
      </c>
      <c r="F207" s="424">
        <v>3</v>
      </c>
      <c r="G207" s="328"/>
      <c r="H207" s="329">
        <f t="shared" si="6"/>
        <v>0</v>
      </c>
    </row>
    <row r="208" spans="2:8" ht="31.5">
      <c r="B208" s="317" t="s">
        <v>719</v>
      </c>
      <c r="C208" s="430" t="s">
        <v>727</v>
      </c>
      <c r="D208" s="416" t="s">
        <v>721</v>
      </c>
      <c r="E208" s="431" t="s">
        <v>61</v>
      </c>
      <c r="F208" s="424">
        <v>100</v>
      </c>
      <c r="G208" s="328"/>
      <c r="H208" s="329">
        <f t="shared" si="6"/>
        <v>0</v>
      </c>
    </row>
    <row r="209" spans="2:8" ht="47.25">
      <c r="B209" s="317" t="s">
        <v>722</v>
      </c>
      <c r="C209" s="430" t="s">
        <v>729</v>
      </c>
      <c r="D209" s="416" t="s">
        <v>721</v>
      </c>
      <c r="E209" s="431" t="s">
        <v>61</v>
      </c>
      <c r="F209" s="424">
        <v>3</v>
      </c>
      <c r="G209" s="328"/>
      <c r="H209" s="329">
        <f t="shared" si="6"/>
        <v>0</v>
      </c>
    </row>
    <row r="210" spans="2:8" ht="47.25">
      <c r="B210" s="317" t="s">
        <v>724</v>
      </c>
      <c r="C210" s="430" t="s">
        <v>731</v>
      </c>
      <c r="D210" s="416" t="s">
        <v>721</v>
      </c>
      <c r="E210" s="431" t="s">
        <v>61</v>
      </c>
      <c r="F210" s="424">
        <v>3</v>
      </c>
      <c r="G210" s="328"/>
      <c r="H210" s="329">
        <f t="shared" si="6"/>
        <v>0</v>
      </c>
    </row>
    <row r="211" spans="2:8" ht="31.5">
      <c r="B211" s="317" t="s">
        <v>726</v>
      </c>
      <c r="C211" s="430" t="s">
        <v>733</v>
      </c>
      <c r="D211" s="416" t="s">
        <v>721</v>
      </c>
      <c r="E211" s="431" t="s">
        <v>61</v>
      </c>
      <c r="F211" s="424">
        <v>3</v>
      </c>
      <c r="G211" s="328"/>
      <c r="H211" s="329">
        <f t="shared" si="6"/>
        <v>0</v>
      </c>
    </row>
    <row r="212" spans="2:8" ht="31.5">
      <c r="B212" s="317" t="s">
        <v>728</v>
      </c>
      <c r="C212" s="430" t="s">
        <v>735</v>
      </c>
      <c r="D212" s="416" t="s">
        <v>721</v>
      </c>
      <c r="E212" s="431" t="s">
        <v>61</v>
      </c>
      <c r="F212" s="424">
        <v>3</v>
      </c>
      <c r="G212" s="328"/>
      <c r="H212" s="329">
        <f t="shared" si="6"/>
        <v>0</v>
      </c>
    </row>
    <row r="213" spans="2:8" ht="31.5">
      <c r="B213" s="317" t="s">
        <v>730</v>
      </c>
      <c r="C213" s="430" t="s">
        <v>737</v>
      </c>
      <c r="D213" s="416" t="s">
        <v>721</v>
      </c>
      <c r="E213" s="431" t="s">
        <v>61</v>
      </c>
      <c r="F213" s="424">
        <v>3</v>
      </c>
      <c r="G213" s="328"/>
      <c r="H213" s="329">
        <f t="shared" si="6"/>
        <v>0</v>
      </c>
    </row>
    <row r="214" spans="2:8" ht="31.5">
      <c r="B214" s="317" t="s">
        <v>732</v>
      </c>
      <c r="C214" s="430" t="s">
        <v>739</v>
      </c>
      <c r="D214" s="416" t="s">
        <v>721</v>
      </c>
      <c r="E214" s="431" t="s">
        <v>61</v>
      </c>
      <c r="F214" s="424">
        <v>3</v>
      </c>
      <c r="G214" s="328"/>
      <c r="H214" s="329">
        <f t="shared" si="6"/>
        <v>0</v>
      </c>
    </row>
    <row r="215" spans="2:8" ht="31.5">
      <c r="B215" s="317" t="s">
        <v>734</v>
      </c>
      <c r="C215" s="430" t="s">
        <v>741</v>
      </c>
      <c r="D215" s="416" t="s">
        <v>721</v>
      </c>
      <c r="E215" s="431" t="s">
        <v>61</v>
      </c>
      <c r="F215" s="424">
        <v>3</v>
      </c>
      <c r="G215" s="328"/>
      <c r="H215" s="329">
        <f t="shared" si="6"/>
        <v>0</v>
      </c>
    </row>
    <row r="216" spans="2:8" ht="31.5">
      <c r="B216" s="317" t="s">
        <v>736</v>
      </c>
      <c r="C216" s="430" t="s">
        <v>743</v>
      </c>
      <c r="D216" s="416" t="s">
        <v>744</v>
      </c>
      <c r="E216" s="417" t="s">
        <v>52</v>
      </c>
      <c r="F216" s="424">
        <v>2</v>
      </c>
      <c r="G216" s="328"/>
      <c r="H216" s="329">
        <f t="shared" si="6"/>
        <v>0</v>
      </c>
    </row>
    <row r="217" spans="2:8" ht="15.75" customHeight="1">
      <c r="B217" s="317" t="s">
        <v>738</v>
      </c>
      <c r="C217" s="430" t="s">
        <v>746</v>
      </c>
      <c r="D217" s="416"/>
      <c r="E217" s="417" t="s">
        <v>52</v>
      </c>
      <c r="F217" s="424">
        <v>2</v>
      </c>
      <c r="G217" s="328"/>
      <c r="H217" s="329">
        <f t="shared" si="6"/>
        <v>0</v>
      </c>
    </row>
    <row r="218" spans="2:8" ht="31.5">
      <c r="B218" s="317" t="s">
        <v>740</v>
      </c>
      <c r="C218" s="430" t="s">
        <v>748</v>
      </c>
      <c r="D218" s="416" t="s">
        <v>744</v>
      </c>
      <c r="E218" s="417" t="s">
        <v>52</v>
      </c>
      <c r="F218" s="424">
        <v>2</v>
      </c>
      <c r="G218" s="328"/>
      <c r="H218" s="329">
        <f t="shared" si="6"/>
        <v>0</v>
      </c>
    </row>
    <row r="219" spans="2:8" ht="31.5">
      <c r="B219" s="317" t="s">
        <v>742</v>
      </c>
      <c r="C219" s="430" t="s">
        <v>750</v>
      </c>
      <c r="D219" s="416" t="s">
        <v>744</v>
      </c>
      <c r="E219" s="417" t="s">
        <v>52</v>
      </c>
      <c r="F219" s="424">
        <v>0.1</v>
      </c>
      <c r="G219" s="328"/>
      <c r="H219" s="329">
        <f t="shared" si="6"/>
        <v>0</v>
      </c>
    </row>
    <row r="220" spans="2:8" ht="47.25">
      <c r="B220" s="317" t="s">
        <v>745</v>
      </c>
      <c r="C220" s="430" t="s">
        <v>752</v>
      </c>
      <c r="D220" s="416"/>
      <c r="E220" s="431" t="s">
        <v>61</v>
      </c>
      <c r="F220" s="424">
        <v>5</v>
      </c>
      <c r="G220" s="328"/>
      <c r="H220" s="329">
        <f t="shared" si="6"/>
        <v>0</v>
      </c>
    </row>
    <row r="221" spans="2:8" ht="31.5" customHeight="1">
      <c r="B221" s="317" t="s">
        <v>747</v>
      </c>
      <c r="C221" s="430" t="s">
        <v>754</v>
      </c>
      <c r="D221" s="416"/>
      <c r="E221" s="431" t="s">
        <v>61</v>
      </c>
      <c r="F221" s="424">
        <v>10</v>
      </c>
      <c r="G221" s="328"/>
      <c r="H221" s="329">
        <f t="shared" si="6"/>
        <v>0</v>
      </c>
    </row>
    <row r="222" spans="2:8" ht="31.5" customHeight="1">
      <c r="B222" s="317" t="s">
        <v>749</v>
      </c>
      <c r="C222" s="430" t="s">
        <v>756</v>
      </c>
      <c r="D222" s="416"/>
      <c r="E222" s="431" t="s">
        <v>61</v>
      </c>
      <c r="F222" s="424">
        <v>4</v>
      </c>
      <c r="G222" s="328"/>
      <c r="H222" s="329">
        <f t="shared" si="6"/>
        <v>0</v>
      </c>
    </row>
    <row r="223" spans="2:8" ht="31.5" customHeight="1">
      <c r="B223" s="317" t="s">
        <v>751</v>
      </c>
      <c r="C223" s="430" t="s">
        <v>758</v>
      </c>
      <c r="D223" s="416"/>
      <c r="E223" s="431" t="s">
        <v>61</v>
      </c>
      <c r="F223" s="424">
        <v>2</v>
      </c>
      <c r="G223" s="328"/>
      <c r="H223" s="329">
        <f t="shared" si="6"/>
        <v>0</v>
      </c>
    </row>
    <row r="224" spans="2:8" ht="31.5" customHeight="1">
      <c r="B224" s="317" t="s">
        <v>753</v>
      </c>
      <c r="C224" s="430" t="s">
        <v>760</v>
      </c>
      <c r="D224" s="416"/>
      <c r="E224" s="431" t="s">
        <v>61</v>
      </c>
      <c r="F224" s="424">
        <v>2</v>
      </c>
      <c r="G224" s="328"/>
      <c r="H224" s="329">
        <f t="shared" si="6"/>
        <v>0</v>
      </c>
    </row>
    <row r="225" spans="2:8" ht="31.5" customHeight="1">
      <c r="B225" s="317" t="s">
        <v>755</v>
      </c>
      <c r="C225" s="430" t="s">
        <v>762</v>
      </c>
      <c r="D225" s="416"/>
      <c r="E225" s="431" t="s">
        <v>61</v>
      </c>
      <c r="F225" s="424">
        <v>2</v>
      </c>
      <c r="G225" s="328"/>
      <c r="H225" s="329">
        <f t="shared" si="6"/>
        <v>0</v>
      </c>
    </row>
    <row r="226" spans="2:8" ht="31.5" customHeight="1">
      <c r="B226" s="317" t="s">
        <v>757</v>
      </c>
      <c r="C226" s="430" t="s">
        <v>764</v>
      </c>
      <c r="D226" s="416"/>
      <c r="E226" s="417" t="s">
        <v>52</v>
      </c>
      <c r="F226" s="424">
        <v>1</v>
      </c>
      <c r="G226" s="328"/>
      <c r="H226" s="329">
        <f t="shared" si="6"/>
        <v>0</v>
      </c>
    </row>
    <row r="227" spans="2:8" ht="47.25">
      <c r="B227" s="317" t="s">
        <v>759</v>
      </c>
      <c r="C227" s="430" t="s">
        <v>766</v>
      </c>
      <c r="D227" s="416"/>
      <c r="E227" s="431" t="s">
        <v>73</v>
      </c>
      <c r="F227" s="424">
        <v>10</v>
      </c>
      <c r="G227" s="328"/>
      <c r="H227" s="329">
        <f t="shared" si="6"/>
        <v>0</v>
      </c>
    </row>
    <row r="228" spans="2:8" ht="15.75" customHeight="1">
      <c r="B228" s="317" t="s">
        <v>761</v>
      </c>
      <c r="C228" s="430" t="s">
        <v>768</v>
      </c>
      <c r="D228" s="416" t="s">
        <v>769</v>
      </c>
      <c r="E228" s="417" t="s">
        <v>52</v>
      </c>
      <c r="F228" s="424">
        <v>2</v>
      </c>
      <c r="G228" s="328"/>
      <c r="H228" s="329">
        <f t="shared" si="6"/>
        <v>0</v>
      </c>
    </row>
    <row r="229" spans="2:8" ht="30.75" customHeight="1">
      <c r="B229" s="317" t="s">
        <v>763</v>
      </c>
      <c r="C229" s="430" t="s">
        <v>771</v>
      </c>
      <c r="D229" s="416" t="s">
        <v>772</v>
      </c>
      <c r="E229" s="417" t="s">
        <v>52</v>
      </c>
      <c r="F229" s="424">
        <v>1</v>
      </c>
      <c r="G229" s="328"/>
      <c r="H229" s="329">
        <f t="shared" si="6"/>
        <v>0</v>
      </c>
    </row>
    <row r="230" spans="2:8" ht="15.75" customHeight="1">
      <c r="B230" s="317" t="s">
        <v>765</v>
      </c>
      <c r="C230" s="430" t="s">
        <v>774</v>
      </c>
      <c r="D230" s="416" t="s">
        <v>775</v>
      </c>
      <c r="E230" s="417" t="s">
        <v>52</v>
      </c>
      <c r="F230" s="424">
        <v>1</v>
      </c>
      <c r="G230" s="328"/>
      <c r="H230" s="329">
        <f t="shared" si="6"/>
        <v>0</v>
      </c>
    </row>
    <row r="231" spans="2:8" ht="15.75" customHeight="1">
      <c r="B231" s="317" t="s">
        <v>767</v>
      </c>
      <c r="C231" s="430" t="s">
        <v>777</v>
      </c>
      <c r="D231" s="416" t="s">
        <v>775</v>
      </c>
      <c r="E231" s="417" t="s">
        <v>52</v>
      </c>
      <c r="F231" s="424">
        <v>1</v>
      </c>
      <c r="G231" s="328"/>
      <c r="H231" s="329">
        <f t="shared" si="6"/>
        <v>0</v>
      </c>
    </row>
    <row r="232" spans="2:8" ht="30.75" customHeight="1">
      <c r="B232" s="317" t="s">
        <v>770</v>
      </c>
      <c r="C232" s="430" t="s">
        <v>779</v>
      </c>
      <c r="D232" s="416"/>
      <c r="E232" s="431" t="s">
        <v>73</v>
      </c>
      <c r="F232" s="424">
        <v>1</v>
      </c>
      <c r="G232" s="328"/>
      <c r="H232" s="329">
        <f t="shared" si="6"/>
        <v>0</v>
      </c>
    </row>
    <row r="233" spans="2:8" ht="31.5">
      <c r="B233" s="317" t="s">
        <v>773</v>
      </c>
      <c r="C233" s="430" t="s">
        <v>781</v>
      </c>
      <c r="D233" s="416" t="s">
        <v>782</v>
      </c>
      <c r="E233" s="431" t="s">
        <v>61</v>
      </c>
      <c r="F233" s="424">
        <v>1</v>
      </c>
      <c r="G233" s="328"/>
      <c r="H233" s="329">
        <f t="shared" si="6"/>
        <v>0</v>
      </c>
    </row>
    <row r="234" spans="2:8" ht="31.5">
      <c r="B234" s="317" t="s">
        <v>776</v>
      </c>
      <c r="C234" s="430" t="s">
        <v>784</v>
      </c>
      <c r="D234" s="416" t="s">
        <v>782</v>
      </c>
      <c r="E234" s="431" t="s">
        <v>61</v>
      </c>
      <c r="F234" s="424">
        <v>1</v>
      </c>
      <c r="G234" s="328"/>
      <c r="H234" s="329">
        <f t="shared" si="6"/>
        <v>0</v>
      </c>
    </row>
    <row r="235" spans="2:8" ht="34.5" customHeight="1">
      <c r="B235" s="317" t="s">
        <v>778</v>
      </c>
      <c r="C235" s="430" t="s">
        <v>786</v>
      </c>
      <c r="D235" s="416" t="s">
        <v>787</v>
      </c>
      <c r="E235" s="417" t="s">
        <v>52</v>
      </c>
      <c r="F235" s="424">
        <v>1</v>
      </c>
      <c r="G235" s="328"/>
      <c r="H235" s="329">
        <f t="shared" si="6"/>
        <v>0</v>
      </c>
    </row>
    <row r="236" spans="2:8" ht="34.5" customHeight="1">
      <c r="B236" s="317" t="s">
        <v>780</v>
      </c>
      <c r="C236" s="430" t="s">
        <v>789</v>
      </c>
      <c r="D236" s="416" t="s">
        <v>787</v>
      </c>
      <c r="E236" s="417" t="s">
        <v>52</v>
      </c>
      <c r="F236" s="424">
        <v>1</v>
      </c>
      <c r="G236" s="328"/>
      <c r="H236" s="329">
        <f t="shared" si="6"/>
        <v>0</v>
      </c>
    </row>
    <row r="237" spans="2:8" ht="34.5" customHeight="1">
      <c r="B237" s="317" t="s">
        <v>783</v>
      </c>
      <c r="C237" s="430" t="s">
        <v>791</v>
      </c>
      <c r="D237" s="416" t="s">
        <v>787</v>
      </c>
      <c r="E237" s="417" t="s">
        <v>52</v>
      </c>
      <c r="F237" s="424">
        <v>3</v>
      </c>
      <c r="G237" s="328"/>
      <c r="H237" s="329">
        <f t="shared" si="6"/>
        <v>0</v>
      </c>
    </row>
    <row r="238" spans="2:8" ht="31.5">
      <c r="B238" s="317" t="s">
        <v>785</v>
      </c>
      <c r="C238" s="430" t="s">
        <v>793</v>
      </c>
      <c r="D238" s="416" t="s">
        <v>794</v>
      </c>
      <c r="E238" s="417" t="s">
        <v>52</v>
      </c>
      <c r="F238" s="424">
        <v>1</v>
      </c>
      <c r="G238" s="328"/>
      <c r="H238" s="329">
        <f t="shared" si="6"/>
        <v>0</v>
      </c>
    </row>
    <row r="239" spans="2:8" ht="15.75" customHeight="1">
      <c r="B239" s="317" t="s">
        <v>788</v>
      </c>
      <c r="C239" s="430" t="s">
        <v>796</v>
      </c>
      <c r="D239" s="416"/>
      <c r="E239" s="417" t="s">
        <v>52</v>
      </c>
      <c r="F239" s="424">
        <v>1</v>
      </c>
      <c r="G239" s="328"/>
      <c r="H239" s="329">
        <f t="shared" si="6"/>
        <v>0</v>
      </c>
    </row>
    <row r="240" spans="2:8" ht="47.25">
      <c r="B240" s="317" t="s">
        <v>790</v>
      </c>
      <c r="C240" s="430" t="s">
        <v>798</v>
      </c>
      <c r="D240" s="416" t="s">
        <v>799</v>
      </c>
      <c r="E240" s="417" t="s">
        <v>52</v>
      </c>
      <c r="F240" s="424">
        <v>1</v>
      </c>
      <c r="G240" s="328"/>
      <c r="H240" s="329">
        <f t="shared" si="6"/>
        <v>0</v>
      </c>
    </row>
    <row r="241" spans="2:8" ht="31.5">
      <c r="B241" s="317" t="s">
        <v>792</v>
      </c>
      <c r="C241" s="430" t="s">
        <v>801</v>
      </c>
      <c r="D241" s="416" t="s">
        <v>799</v>
      </c>
      <c r="E241" s="417" t="s">
        <v>52</v>
      </c>
      <c r="F241" s="424">
        <v>1</v>
      </c>
      <c r="G241" s="328"/>
      <c r="H241" s="329">
        <f t="shared" si="6"/>
        <v>0</v>
      </c>
    </row>
    <row r="242" spans="2:8" ht="33" customHeight="1">
      <c r="B242" s="317" t="s">
        <v>795</v>
      </c>
      <c r="C242" s="430" t="s">
        <v>803</v>
      </c>
      <c r="D242" s="416" t="s">
        <v>799</v>
      </c>
      <c r="E242" s="417" t="s">
        <v>52</v>
      </c>
      <c r="F242" s="424">
        <v>0.1</v>
      </c>
      <c r="G242" s="328"/>
      <c r="H242" s="329">
        <f t="shared" si="6"/>
        <v>0</v>
      </c>
    </row>
    <row r="243" spans="2:8" ht="33" customHeight="1">
      <c r="B243" s="317" t="s">
        <v>797</v>
      </c>
      <c r="C243" s="430" t="s">
        <v>805</v>
      </c>
      <c r="D243" s="416" t="s">
        <v>799</v>
      </c>
      <c r="E243" s="417" t="s">
        <v>52</v>
      </c>
      <c r="F243" s="424">
        <v>0.1</v>
      </c>
      <c r="G243" s="328"/>
      <c r="H243" s="329">
        <f t="shared" si="6"/>
        <v>0</v>
      </c>
    </row>
    <row r="244" spans="2:8" ht="33" customHeight="1">
      <c r="B244" s="317" t="s">
        <v>800</v>
      </c>
      <c r="C244" s="430" t="s">
        <v>807</v>
      </c>
      <c r="D244" s="416" t="s">
        <v>799</v>
      </c>
      <c r="E244" s="417" t="s">
        <v>52</v>
      </c>
      <c r="F244" s="424">
        <v>0.1</v>
      </c>
      <c r="G244" s="328"/>
      <c r="H244" s="329">
        <f t="shared" si="6"/>
        <v>0</v>
      </c>
    </row>
    <row r="245" spans="2:8" ht="33" customHeight="1">
      <c r="B245" s="317" t="s">
        <v>802</v>
      </c>
      <c r="C245" s="430" t="s">
        <v>809</v>
      </c>
      <c r="D245" s="416" t="s">
        <v>799</v>
      </c>
      <c r="E245" s="417" t="s">
        <v>52</v>
      </c>
      <c r="F245" s="424">
        <v>0.1</v>
      </c>
      <c r="G245" s="328"/>
      <c r="H245" s="329">
        <f t="shared" si="6"/>
        <v>0</v>
      </c>
    </row>
    <row r="246" spans="2:8" ht="33" customHeight="1">
      <c r="B246" s="317" t="s">
        <v>804</v>
      </c>
      <c r="C246" s="430" t="s">
        <v>811</v>
      </c>
      <c r="D246" s="416" t="s">
        <v>799</v>
      </c>
      <c r="E246" s="417" t="s">
        <v>52</v>
      </c>
      <c r="F246" s="424">
        <v>0.1</v>
      </c>
      <c r="G246" s="328"/>
      <c r="H246" s="329">
        <f t="shared" si="6"/>
        <v>0</v>
      </c>
    </row>
    <row r="247" spans="2:8" ht="51" customHeight="1">
      <c r="B247" s="317" t="s">
        <v>806</v>
      </c>
      <c r="C247" s="430" t="s">
        <v>813</v>
      </c>
      <c r="D247" s="416" t="s">
        <v>799</v>
      </c>
      <c r="E247" s="431" t="s">
        <v>61</v>
      </c>
      <c r="F247" s="424">
        <v>10</v>
      </c>
      <c r="G247" s="328"/>
      <c r="H247" s="329">
        <f t="shared" si="6"/>
        <v>0</v>
      </c>
    </row>
    <row r="248" spans="2:8" ht="51" customHeight="1">
      <c r="B248" s="317" t="s">
        <v>808</v>
      </c>
      <c r="C248" s="430" t="s">
        <v>815</v>
      </c>
      <c r="D248" s="416" t="s">
        <v>799</v>
      </c>
      <c r="E248" s="431" t="s">
        <v>61</v>
      </c>
      <c r="F248" s="424">
        <v>5</v>
      </c>
      <c r="G248" s="328"/>
      <c r="H248" s="329">
        <f t="shared" si="6"/>
        <v>0</v>
      </c>
    </row>
    <row r="249" spans="2:8" ht="51" customHeight="1">
      <c r="B249" s="317" t="s">
        <v>810</v>
      </c>
      <c r="C249" s="430" t="s">
        <v>817</v>
      </c>
      <c r="D249" s="416" t="s">
        <v>799</v>
      </c>
      <c r="E249" s="431" t="s">
        <v>61</v>
      </c>
      <c r="F249" s="424">
        <v>5</v>
      </c>
      <c r="G249" s="328"/>
      <c r="H249" s="329">
        <f t="shared" si="6"/>
        <v>0</v>
      </c>
    </row>
    <row r="250" spans="2:8" ht="51" customHeight="1">
      <c r="B250" s="317" t="s">
        <v>812</v>
      </c>
      <c r="C250" s="430" t="s">
        <v>819</v>
      </c>
      <c r="D250" s="416" t="s">
        <v>799</v>
      </c>
      <c r="E250" s="431" t="s">
        <v>61</v>
      </c>
      <c r="F250" s="424">
        <v>1</v>
      </c>
      <c r="G250" s="328"/>
      <c r="H250" s="329">
        <f t="shared" si="6"/>
        <v>0</v>
      </c>
    </row>
    <row r="251" spans="2:8" ht="51" customHeight="1">
      <c r="B251" s="317" t="s">
        <v>814</v>
      </c>
      <c r="C251" s="430" t="s">
        <v>821</v>
      </c>
      <c r="D251" s="416" t="s">
        <v>799</v>
      </c>
      <c r="E251" s="431" t="s">
        <v>61</v>
      </c>
      <c r="F251" s="424">
        <v>3</v>
      </c>
      <c r="G251" s="328"/>
      <c r="H251" s="329">
        <f t="shared" si="6"/>
        <v>0</v>
      </c>
    </row>
    <row r="252" spans="2:8" ht="51" customHeight="1">
      <c r="B252" s="317" t="s">
        <v>816</v>
      </c>
      <c r="C252" s="430" t="s">
        <v>823</v>
      </c>
      <c r="D252" s="416" t="s">
        <v>799</v>
      </c>
      <c r="E252" s="431" t="s">
        <v>61</v>
      </c>
      <c r="F252" s="424">
        <v>3</v>
      </c>
      <c r="G252" s="328"/>
      <c r="H252" s="329">
        <f t="shared" si="6"/>
        <v>0</v>
      </c>
    </row>
    <row r="253" spans="2:8" ht="15.75" customHeight="1">
      <c r="B253" s="317" t="s">
        <v>818</v>
      </c>
      <c r="C253" s="430" t="s">
        <v>825</v>
      </c>
      <c r="D253" s="416" t="s">
        <v>623</v>
      </c>
      <c r="E253" s="417" t="s">
        <v>52</v>
      </c>
      <c r="F253" s="424">
        <v>5</v>
      </c>
      <c r="G253" s="328"/>
      <c r="H253" s="329">
        <f t="shared" si="6"/>
        <v>0</v>
      </c>
    </row>
    <row r="254" spans="2:8" ht="15.75" customHeight="1">
      <c r="B254" s="317" t="s">
        <v>820</v>
      </c>
      <c r="C254" s="430" t="s">
        <v>827</v>
      </c>
      <c r="D254" s="416"/>
      <c r="E254" s="417" t="s">
        <v>52</v>
      </c>
      <c r="F254" s="424">
        <v>1</v>
      </c>
      <c r="G254" s="328"/>
      <c r="H254" s="329">
        <f t="shared" si="6"/>
        <v>0</v>
      </c>
    </row>
    <row r="255" spans="2:8" ht="30.75" customHeight="1">
      <c r="B255" s="317" t="s">
        <v>822</v>
      </c>
      <c r="C255" s="430" t="s">
        <v>829</v>
      </c>
      <c r="D255" s="416" t="s">
        <v>830</v>
      </c>
      <c r="E255" s="417" t="s">
        <v>52</v>
      </c>
      <c r="F255" s="424">
        <v>0.5</v>
      </c>
      <c r="G255" s="328"/>
      <c r="H255" s="329">
        <f t="shared" si="6"/>
        <v>0</v>
      </c>
    </row>
    <row r="256" spans="2:8" ht="30.75" customHeight="1">
      <c r="B256" s="317" t="s">
        <v>824</v>
      </c>
      <c r="C256" s="430" t="s">
        <v>832</v>
      </c>
      <c r="D256" s="416" t="s">
        <v>830</v>
      </c>
      <c r="E256" s="417" t="s">
        <v>52</v>
      </c>
      <c r="F256" s="424">
        <v>0.1</v>
      </c>
      <c r="G256" s="328"/>
      <c r="H256" s="329">
        <f t="shared" si="6"/>
        <v>0</v>
      </c>
    </row>
    <row r="257" spans="2:8" ht="30.75" customHeight="1">
      <c r="B257" s="317" t="s">
        <v>826</v>
      </c>
      <c r="C257" s="430" t="s">
        <v>834</v>
      </c>
      <c r="D257" s="416" t="s">
        <v>830</v>
      </c>
      <c r="E257" s="417" t="s">
        <v>52</v>
      </c>
      <c r="F257" s="424">
        <v>0.1</v>
      </c>
      <c r="G257" s="328"/>
      <c r="H257" s="329">
        <f t="shared" si="6"/>
        <v>0</v>
      </c>
    </row>
    <row r="258" spans="2:8" ht="30.75" customHeight="1">
      <c r="B258" s="317" t="s">
        <v>828</v>
      </c>
      <c r="C258" s="430" t="s">
        <v>836</v>
      </c>
      <c r="D258" s="416" t="s">
        <v>830</v>
      </c>
      <c r="E258" s="417" t="s">
        <v>52</v>
      </c>
      <c r="F258" s="424">
        <v>0.1</v>
      </c>
      <c r="G258" s="328"/>
      <c r="H258" s="329">
        <f t="shared" si="6"/>
        <v>0</v>
      </c>
    </row>
    <row r="259" spans="2:8" ht="30.75" customHeight="1">
      <c r="B259" s="317" t="s">
        <v>831</v>
      </c>
      <c r="C259" s="430" t="s">
        <v>838</v>
      </c>
      <c r="D259" s="416" t="s">
        <v>830</v>
      </c>
      <c r="E259" s="417" t="s">
        <v>52</v>
      </c>
      <c r="F259" s="424">
        <v>0.1</v>
      </c>
      <c r="G259" s="328"/>
      <c r="H259" s="329">
        <f t="shared" si="6"/>
        <v>0</v>
      </c>
    </row>
    <row r="260" spans="2:8" ht="30.75" customHeight="1">
      <c r="B260" s="317" t="s">
        <v>833</v>
      </c>
      <c r="C260" s="430" t="s">
        <v>840</v>
      </c>
      <c r="D260" s="416" t="s">
        <v>657</v>
      </c>
      <c r="E260" s="417" t="s">
        <v>52</v>
      </c>
      <c r="F260" s="424">
        <v>0.05</v>
      </c>
      <c r="G260" s="328"/>
      <c r="H260" s="329">
        <f t="shared" si="6"/>
        <v>0</v>
      </c>
    </row>
    <row r="261" spans="2:8" ht="30.75" customHeight="1">
      <c r="B261" s="317" t="s">
        <v>835</v>
      </c>
      <c r="C261" s="430" t="s">
        <v>842</v>
      </c>
      <c r="D261" s="416" t="s">
        <v>657</v>
      </c>
      <c r="E261" s="417" t="s">
        <v>52</v>
      </c>
      <c r="F261" s="424">
        <v>0.1</v>
      </c>
      <c r="G261" s="328"/>
      <c r="H261" s="329">
        <f t="shared" si="6"/>
        <v>0</v>
      </c>
    </row>
    <row r="262" spans="2:8" ht="31.5">
      <c r="B262" s="317" t="s">
        <v>837</v>
      </c>
      <c r="C262" s="430" t="s">
        <v>844</v>
      </c>
      <c r="D262" s="416" t="s">
        <v>657</v>
      </c>
      <c r="E262" s="417" t="s">
        <v>52</v>
      </c>
      <c r="F262" s="424">
        <v>0.1</v>
      </c>
      <c r="G262" s="328"/>
      <c r="H262" s="329">
        <f t="shared" si="6"/>
        <v>0</v>
      </c>
    </row>
    <row r="263" spans="2:8" ht="30.75" customHeight="1">
      <c r="B263" s="317" t="s">
        <v>839</v>
      </c>
      <c r="C263" s="430" t="s">
        <v>846</v>
      </c>
      <c r="D263" s="416" t="s">
        <v>657</v>
      </c>
      <c r="E263" s="417" t="s">
        <v>52</v>
      </c>
      <c r="F263" s="424">
        <v>0.05</v>
      </c>
      <c r="G263" s="328"/>
      <c r="H263" s="329">
        <f t="shared" ref="H263:H309" si="7">F263*G263</f>
        <v>0</v>
      </c>
    </row>
    <row r="264" spans="2:8" ht="30.75" customHeight="1">
      <c r="B264" s="317" t="s">
        <v>841</v>
      </c>
      <c r="C264" s="430" t="s">
        <v>848</v>
      </c>
      <c r="D264" s="416" t="s">
        <v>657</v>
      </c>
      <c r="E264" s="417" t="s">
        <v>52</v>
      </c>
      <c r="F264" s="424">
        <v>0.1</v>
      </c>
      <c r="G264" s="328"/>
      <c r="H264" s="329">
        <f t="shared" si="7"/>
        <v>0</v>
      </c>
    </row>
    <row r="265" spans="2:8" ht="31.5">
      <c r="B265" s="317" t="s">
        <v>843</v>
      </c>
      <c r="C265" s="430" t="s">
        <v>850</v>
      </c>
      <c r="D265" s="416" t="s">
        <v>657</v>
      </c>
      <c r="E265" s="417" t="s">
        <v>52</v>
      </c>
      <c r="F265" s="424">
        <v>0.1</v>
      </c>
      <c r="G265" s="328"/>
      <c r="H265" s="329">
        <f t="shared" si="7"/>
        <v>0</v>
      </c>
    </row>
    <row r="266" spans="2:8" ht="31.5">
      <c r="B266" s="317" t="s">
        <v>845</v>
      </c>
      <c r="C266" s="430" t="s">
        <v>852</v>
      </c>
      <c r="D266" s="416" t="s">
        <v>657</v>
      </c>
      <c r="E266" s="417" t="s">
        <v>52</v>
      </c>
      <c r="F266" s="424">
        <v>0.1</v>
      </c>
      <c r="G266" s="328"/>
      <c r="H266" s="329">
        <f t="shared" si="7"/>
        <v>0</v>
      </c>
    </row>
    <row r="267" spans="2:8" ht="31.5">
      <c r="B267" s="317" t="s">
        <v>847</v>
      </c>
      <c r="C267" s="430" t="s">
        <v>854</v>
      </c>
      <c r="D267" s="416" t="s">
        <v>657</v>
      </c>
      <c r="E267" s="417" t="s">
        <v>52</v>
      </c>
      <c r="F267" s="424">
        <v>0.1</v>
      </c>
      <c r="G267" s="328"/>
      <c r="H267" s="329">
        <f t="shared" si="7"/>
        <v>0</v>
      </c>
    </row>
    <row r="268" spans="2:8" ht="34.5" customHeight="1">
      <c r="B268" s="317" t="s">
        <v>849</v>
      </c>
      <c r="C268" s="430" t="s">
        <v>856</v>
      </c>
      <c r="D268" s="416" t="s">
        <v>657</v>
      </c>
      <c r="E268" s="417" t="s">
        <v>52</v>
      </c>
      <c r="F268" s="424">
        <v>0.1</v>
      </c>
      <c r="G268" s="328"/>
      <c r="H268" s="329">
        <f t="shared" si="7"/>
        <v>0</v>
      </c>
    </row>
    <row r="269" spans="2:8" ht="30.75" customHeight="1">
      <c r="B269" s="317" t="s">
        <v>851</v>
      </c>
      <c r="C269" s="430" t="s">
        <v>858</v>
      </c>
      <c r="D269" s="416" t="s">
        <v>657</v>
      </c>
      <c r="E269" s="417" t="s">
        <v>52</v>
      </c>
      <c r="F269" s="424">
        <v>1</v>
      </c>
      <c r="G269" s="328"/>
      <c r="H269" s="329">
        <f t="shared" si="7"/>
        <v>0</v>
      </c>
    </row>
    <row r="270" spans="2:8" ht="15.75" customHeight="1">
      <c r="B270" s="317" t="s">
        <v>853</v>
      </c>
      <c r="C270" s="430" t="s">
        <v>860</v>
      </c>
      <c r="D270" s="416" t="s">
        <v>657</v>
      </c>
      <c r="E270" s="417" t="s">
        <v>52</v>
      </c>
      <c r="F270" s="424">
        <v>0.1</v>
      </c>
      <c r="G270" s="328"/>
      <c r="H270" s="329">
        <f t="shared" si="7"/>
        <v>0</v>
      </c>
    </row>
    <row r="271" spans="2:8" ht="31.5">
      <c r="B271" s="317" t="s">
        <v>855</v>
      </c>
      <c r="C271" s="430" t="s">
        <v>862</v>
      </c>
      <c r="D271" s="416" t="s">
        <v>657</v>
      </c>
      <c r="E271" s="417" t="s">
        <v>52</v>
      </c>
      <c r="F271" s="424">
        <v>1</v>
      </c>
      <c r="G271" s="328"/>
      <c r="H271" s="329">
        <f t="shared" si="7"/>
        <v>0</v>
      </c>
    </row>
    <row r="272" spans="2:8" ht="33.75" customHeight="1">
      <c r="B272" s="317" t="s">
        <v>857</v>
      </c>
      <c r="C272" s="430" t="s">
        <v>864</v>
      </c>
      <c r="D272" s="416" t="s">
        <v>657</v>
      </c>
      <c r="E272" s="417" t="s">
        <v>52</v>
      </c>
      <c r="F272" s="424">
        <v>1</v>
      </c>
      <c r="G272" s="328"/>
      <c r="H272" s="329">
        <f t="shared" si="7"/>
        <v>0</v>
      </c>
    </row>
    <row r="273" spans="2:8" ht="31.5">
      <c r="B273" s="317" t="s">
        <v>859</v>
      </c>
      <c r="C273" s="430" t="s">
        <v>866</v>
      </c>
      <c r="D273" s="416" t="s">
        <v>657</v>
      </c>
      <c r="E273" s="417" t="s">
        <v>52</v>
      </c>
      <c r="F273" s="424">
        <v>1</v>
      </c>
      <c r="G273" s="328"/>
      <c r="H273" s="329">
        <f t="shared" si="7"/>
        <v>0</v>
      </c>
    </row>
    <row r="274" spans="2:8" ht="31.5">
      <c r="B274" s="317" t="s">
        <v>861</v>
      </c>
      <c r="C274" s="430" t="s">
        <v>868</v>
      </c>
      <c r="D274" s="416" t="s">
        <v>657</v>
      </c>
      <c r="E274" s="417" t="s">
        <v>52</v>
      </c>
      <c r="F274" s="424">
        <v>0.1</v>
      </c>
      <c r="G274" s="328"/>
      <c r="H274" s="329">
        <f t="shared" si="7"/>
        <v>0</v>
      </c>
    </row>
    <row r="275" spans="2:8" ht="31.5">
      <c r="B275" s="317" t="s">
        <v>863</v>
      </c>
      <c r="C275" s="430" t="s">
        <v>870</v>
      </c>
      <c r="D275" s="416" t="s">
        <v>657</v>
      </c>
      <c r="E275" s="417" t="s">
        <v>52</v>
      </c>
      <c r="F275" s="424">
        <v>0.1</v>
      </c>
      <c r="G275" s="328"/>
      <c r="H275" s="329">
        <f t="shared" si="7"/>
        <v>0</v>
      </c>
    </row>
    <row r="276" spans="2:8" ht="38.25" customHeight="1">
      <c r="B276" s="317" t="s">
        <v>865</v>
      </c>
      <c r="C276" s="430" t="s">
        <v>872</v>
      </c>
      <c r="D276" s="416" t="s">
        <v>657</v>
      </c>
      <c r="E276" s="417" t="s">
        <v>52</v>
      </c>
      <c r="F276" s="424">
        <v>1</v>
      </c>
      <c r="G276" s="328"/>
      <c r="H276" s="329">
        <f t="shared" si="7"/>
        <v>0</v>
      </c>
    </row>
    <row r="277" spans="2:8" ht="31.5">
      <c r="B277" s="317" t="s">
        <v>867</v>
      </c>
      <c r="C277" s="430" t="s">
        <v>874</v>
      </c>
      <c r="D277" s="416" t="s">
        <v>657</v>
      </c>
      <c r="E277" s="417" t="s">
        <v>52</v>
      </c>
      <c r="F277" s="424">
        <v>0.1</v>
      </c>
      <c r="G277" s="328"/>
      <c r="H277" s="329">
        <f t="shared" si="7"/>
        <v>0</v>
      </c>
    </row>
    <row r="278" spans="2:8" ht="31.5">
      <c r="B278" s="317" t="s">
        <v>869</v>
      </c>
      <c r="C278" s="430" t="s">
        <v>876</v>
      </c>
      <c r="D278" s="416" t="s">
        <v>657</v>
      </c>
      <c r="E278" s="417" t="s">
        <v>52</v>
      </c>
      <c r="F278" s="424">
        <v>0.1</v>
      </c>
      <c r="G278" s="328"/>
      <c r="H278" s="329">
        <f t="shared" si="7"/>
        <v>0</v>
      </c>
    </row>
    <row r="279" spans="2:8" ht="31.5">
      <c r="B279" s="317" t="s">
        <v>871</v>
      </c>
      <c r="C279" s="430" t="s">
        <v>878</v>
      </c>
      <c r="D279" s="416" t="s">
        <v>657</v>
      </c>
      <c r="E279" s="417" t="s">
        <v>52</v>
      </c>
      <c r="F279" s="424">
        <v>0.1</v>
      </c>
      <c r="G279" s="328"/>
      <c r="H279" s="329">
        <f t="shared" si="7"/>
        <v>0</v>
      </c>
    </row>
    <row r="280" spans="2:8" ht="31.5">
      <c r="B280" s="317" t="s">
        <v>873</v>
      </c>
      <c r="C280" s="430" t="s">
        <v>880</v>
      </c>
      <c r="D280" s="416" t="s">
        <v>657</v>
      </c>
      <c r="E280" s="417" t="s">
        <v>52</v>
      </c>
      <c r="F280" s="424">
        <v>0.1</v>
      </c>
      <c r="G280" s="328"/>
      <c r="H280" s="329">
        <f t="shared" si="7"/>
        <v>0</v>
      </c>
    </row>
    <row r="281" spans="2:8" ht="31.5">
      <c r="B281" s="317" t="s">
        <v>875</v>
      </c>
      <c r="C281" s="430" t="s">
        <v>882</v>
      </c>
      <c r="D281" s="416" t="s">
        <v>657</v>
      </c>
      <c r="E281" s="417" t="s">
        <v>52</v>
      </c>
      <c r="F281" s="424">
        <v>0.1</v>
      </c>
      <c r="G281" s="328"/>
      <c r="H281" s="329">
        <f t="shared" si="7"/>
        <v>0</v>
      </c>
    </row>
    <row r="282" spans="2:8" ht="31.5">
      <c r="B282" s="317" t="s">
        <v>877</v>
      </c>
      <c r="C282" s="430" t="s">
        <v>884</v>
      </c>
      <c r="D282" s="416" t="s">
        <v>657</v>
      </c>
      <c r="E282" s="417" t="s">
        <v>52</v>
      </c>
      <c r="F282" s="424">
        <v>0.1</v>
      </c>
      <c r="G282" s="328"/>
      <c r="H282" s="329">
        <f t="shared" si="7"/>
        <v>0</v>
      </c>
    </row>
    <row r="283" spans="2:8" ht="15.75" customHeight="1">
      <c r="B283" s="317" t="s">
        <v>879</v>
      </c>
      <c r="C283" s="430" t="s">
        <v>886</v>
      </c>
      <c r="D283" s="416" t="s">
        <v>657</v>
      </c>
      <c r="E283" s="417" t="s">
        <v>52</v>
      </c>
      <c r="F283" s="424">
        <v>0.1</v>
      </c>
      <c r="G283" s="328"/>
      <c r="H283" s="329">
        <f t="shared" si="7"/>
        <v>0</v>
      </c>
    </row>
    <row r="284" spans="2:8" ht="15.75" customHeight="1">
      <c r="B284" s="317" t="s">
        <v>881</v>
      </c>
      <c r="C284" s="430" t="s">
        <v>888</v>
      </c>
      <c r="D284" s="416" t="s">
        <v>657</v>
      </c>
      <c r="E284" s="417" t="s">
        <v>52</v>
      </c>
      <c r="F284" s="424">
        <v>0.1</v>
      </c>
      <c r="G284" s="328"/>
      <c r="H284" s="329">
        <f t="shared" si="7"/>
        <v>0</v>
      </c>
    </row>
    <row r="285" spans="2:8" ht="31.5">
      <c r="B285" s="317" t="s">
        <v>883</v>
      </c>
      <c r="C285" s="430" t="s">
        <v>890</v>
      </c>
      <c r="D285" s="416" t="s">
        <v>657</v>
      </c>
      <c r="E285" s="417" t="s">
        <v>52</v>
      </c>
      <c r="F285" s="424">
        <v>0.1</v>
      </c>
      <c r="G285" s="328"/>
      <c r="H285" s="329">
        <f t="shared" si="7"/>
        <v>0</v>
      </c>
    </row>
    <row r="286" spans="2:8" ht="35.25" customHeight="1">
      <c r="B286" s="317" t="s">
        <v>885</v>
      </c>
      <c r="C286" s="430" t="s">
        <v>892</v>
      </c>
      <c r="D286" s="416" t="s">
        <v>657</v>
      </c>
      <c r="E286" s="417" t="s">
        <v>52</v>
      </c>
      <c r="F286" s="424">
        <v>0.1</v>
      </c>
      <c r="G286" s="328"/>
      <c r="H286" s="329">
        <f t="shared" si="7"/>
        <v>0</v>
      </c>
    </row>
    <row r="287" spans="2:8" ht="30.75" customHeight="1">
      <c r="B287" s="317" t="s">
        <v>887</v>
      </c>
      <c r="C287" s="430" t="s">
        <v>894</v>
      </c>
      <c r="D287" s="416" t="s">
        <v>657</v>
      </c>
      <c r="E287" s="417" t="s">
        <v>52</v>
      </c>
      <c r="F287" s="424">
        <v>0.5</v>
      </c>
      <c r="G287" s="328"/>
      <c r="H287" s="329">
        <f t="shared" si="7"/>
        <v>0</v>
      </c>
    </row>
    <row r="288" spans="2:8" ht="15.75" customHeight="1">
      <c r="B288" s="317" t="s">
        <v>889</v>
      </c>
      <c r="C288" s="430" t="s">
        <v>896</v>
      </c>
      <c r="D288" s="416" t="s">
        <v>697</v>
      </c>
      <c r="E288" s="417" t="s">
        <v>52</v>
      </c>
      <c r="F288" s="424">
        <v>1</v>
      </c>
      <c r="G288" s="328"/>
      <c r="H288" s="329">
        <f t="shared" si="7"/>
        <v>0</v>
      </c>
    </row>
    <row r="289" spans="2:8" ht="15.75" customHeight="1">
      <c r="B289" s="317" t="s">
        <v>891</v>
      </c>
      <c r="C289" s="430" t="s">
        <v>898</v>
      </c>
      <c r="D289" s="416" t="s">
        <v>697</v>
      </c>
      <c r="E289" s="417" t="s">
        <v>52</v>
      </c>
      <c r="F289" s="424">
        <v>1</v>
      </c>
      <c r="G289" s="328"/>
      <c r="H289" s="329">
        <f t="shared" si="7"/>
        <v>0</v>
      </c>
    </row>
    <row r="290" spans="2:8" ht="15.75" customHeight="1">
      <c r="B290" s="317" t="s">
        <v>893</v>
      </c>
      <c r="C290" s="430" t="s">
        <v>900</v>
      </c>
      <c r="D290" s="416" t="s">
        <v>697</v>
      </c>
      <c r="E290" s="417" t="s">
        <v>52</v>
      </c>
      <c r="F290" s="424">
        <v>1</v>
      </c>
      <c r="G290" s="328"/>
      <c r="H290" s="329">
        <f t="shared" si="7"/>
        <v>0</v>
      </c>
    </row>
    <row r="291" spans="2:8" ht="15.75" customHeight="1">
      <c r="B291" s="317" t="s">
        <v>895</v>
      </c>
      <c r="C291" s="430" t="s">
        <v>902</v>
      </c>
      <c r="D291" s="416" t="s">
        <v>697</v>
      </c>
      <c r="E291" s="417" t="s">
        <v>52</v>
      </c>
      <c r="F291" s="424">
        <v>1</v>
      </c>
      <c r="G291" s="328"/>
      <c r="H291" s="329">
        <f t="shared" si="7"/>
        <v>0</v>
      </c>
    </row>
    <row r="292" spans="2:8" ht="15.75" customHeight="1">
      <c r="B292" s="317" t="s">
        <v>897</v>
      </c>
      <c r="C292" s="430" t="s">
        <v>904</v>
      </c>
      <c r="D292" s="416" t="s">
        <v>697</v>
      </c>
      <c r="E292" s="417" t="s">
        <v>52</v>
      </c>
      <c r="F292" s="424">
        <v>1</v>
      </c>
      <c r="G292" s="328"/>
      <c r="H292" s="329">
        <f t="shared" si="7"/>
        <v>0</v>
      </c>
    </row>
    <row r="293" spans="2:8" ht="15.75" customHeight="1">
      <c r="B293" s="317" t="s">
        <v>899</v>
      </c>
      <c r="C293" s="430" t="s">
        <v>906</v>
      </c>
      <c r="D293" s="416" t="s">
        <v>697</v>
      </c>
      <c r="E293" s="417" t="s">
        <v>52</v>
      </c>
      <c r="F293" s="424">
        <v>1</v>
      </c>
      <c r="G293" s="328"/>
      <c r="H293" s="329">
        <f t="shared" si="7"/>
        <v>0</v>
      </c>
    </row>
    <row r="294" spans="2:8" ht="30" customHeight="1">
      <c r="B294" s="317" t="s">
        <v>901</v>
      </c>
      <c r="C294" s="430" t="s">
        <v>908</v>
      </c>
      <c r="D294" s="416" t="s">
        <v>787</v>
      </c>
      <c r="E294" s="417" t="s">
        <v>52</v>
      </c>
      <c r="F294" s="424">
        <v>0.5</v>
      </c>
      <c r="G294" s="328"/>
      <c r="H294" s="329">
        <f t="shared" si="7"/>
        <v>0</v>
      </c>
    </row>
    <row r="295" spans="2:8" ht="31.5">
      <c r="B295" s="317" t="s">
        <v>903</v>
      </c>
      <c r="C295" s="430" t="s">
        <v>910</v>
      </c>
      <c r="D295" s="416" t="s">
        <v>623</v>
      </c>
      <c r="E295" s="417" t="s">
        <v>52</v>
      </c>
      <c r="F295" s="424">
        <v>5</v>
      </c>
      <c r="G295" s="328"/>
      <c r="H295" s="329">
        <f t="shared" si="7"/>
        <v>0</v>
      </c>
    </row>
    <row r="296" spans="2:8" ht="15.75" customHeight="1">
      <c r="B296" s="317" t="s">
        <v>905</v>
      </c>
      <c r="C296" s="430" t="s">
        <v>912</v>
      </c>
      <c r="D296" s="416" t="s">
        <v>913</v>
      </c>
      <c r="E296" s="417" t="s">
        <v>52</v>
      </c>
      <c r="F296" s="424">
        <v>0.5</v>
      </c>
      <c r="G296" s="328"/>
      <c r="H296" s="329">
        <f t="shared" si="7"/>
        <v>0</v>
      </c>
    </row>
    <row r="297" spans="2:8" ht="15.75" customHeight="1">
      <c r="B297" s="317" t="s">
        <v>907</v>
      </c>
      <c r="C297" s="430" t="s">
        <v>915</v>
      </c>
      <c r="D297" s="416" t="s">
        <v>916</v>
      </c>
      <c r="E297" s="417" t="s">
        <v>52</v>
      </c>
      <c r="F297" s="424">
        <v>3</v>
      </c>
      <c r="G297" s="328"/>
      <c r="H297" s="329">
        <f t="shared" si="7"/>
        <v>0</v>
      </c>
    </row>
    <row r="298" spans="2:8" ht="15.75" customHeight="1">
      <c r="B298" s="317" t="s">
        <v>909</v>
      </c>
      <c r="C298" s="430" t="s">
        <v>918</v>
      </c>
      <c r="D298" s="416" t="s">
        <v>916</v>
      </c>
      <c r="E298" s="417" t="s">
        <v>52</v>
      </c>
      <c r="F298" s="424">
        <v>0.5</v>
      </c>
      <c r="G298" s="328"/>
      <c r="H298" s="329">
        <f t="shared" si="7"/>
        <v>0</v>
      </c>
    </row>
    <row r="299" spans="2:8" ht="35.25" customHeight="1">
      <c r="B299" s="317" t="s">
        <v>911</v>
      </c>
      <c r="C299" s="430" t="s">
        <v>920</v>
      </c>
      <c r="D299" s="416" t="s">
        <v>916</v>
      </c>
      <c r="E299" s="417" t="s">
        <v>52</v>
      </c>
      <c r="F299" s="424">
        <v>0.2</v>
      </c>
      <c r="G299" s="328"/>
      <c r="H299" s="329">
        <f t="shared" si="7"/>
        <v>0</v>
      </c>
    </row>
    <row r="300" spans="2:8" ht="15.75" customHeight="1">
      <c r="B300" s="317" t="s">
        <v>914</v>
      </c>
      <c r="C300" s="430" t="s">
        <v>922</v>
      </c>
      <c r="D300" s="416" t="s">
        <v>916</v>
      </c>
      <c r="E300" s="417" t="s">
        <v>52</v>
      </c>
      <c r="F300" s="424">
        <v>0.1</v>
      </c>
      <c r="G300" s="328"/>
      <c r="H300" s="329">
        <f t="shared" si="7"/>
        <v>0</v>
      </c>
    </row>
    <row r="301" spans="2:8" ht="15.75" customHeight="1">
      <c r="B301" s="317" t="s">
        <v>917</v>
      </c>
      <c r="C301" s="430" t="s">
        <v>924</v>
      </c>
      <c r="D301" s="416" t="s">
        <v>925</v>
      </c>
      <c r="E301" s="417" t="s">
        <v>52</v>
      </c>
      <c r="F301" s="424">
        <v>10</v>
      </c>
      <c r="G301" s="328"/>
      <c r="H301" s="329">
        <f t="shared" si="7"/>
        <v>0</v>
      </c>
    </row>
    <row r="302" spans="2:8" ht="33.75" customHeight="1">
      <c r="B302" s="317" t="s">
        <v>919</v>
      </c>
      <c r="C302" s="430" t="s">
        <v>927</v>
      </c>
      <c r="D302" s="416" t="s">
        <v>928</v>
      </c>
      <c r="E302" s="417" t="s">
        <v>52</v>
      </c>
      <c r="F302" s="424">
        <v>5</v>
      </c>
      <c r="G302" s="328"/>
      <c r="H302" s="329">
        <f t="shared" si="7"/>
        <v>0</v>
      </c>
    </row>
    <row r="303" spans="2:8" ht="34.5" customHeight="1">
      <c r="B303" s="317" t="s">
        <v>921</v>
      </c>
      <c r="C303" s="430" t="s">
        <v>930</v>
      </c>
      <c r="D303" s="416" t="s">
        <v>657</v>
      </c>
      <c r="E303" s="417" t="s">
        <v>52</v>
      </c>
      <c r="F303" s="424">
        <v>0.1</v>
      </c>
      <c r="G303" s="328"/>
      <c r="H303" s="329">
        <f t="shared" si="7"/>
        <v>0</v>
      </c>
    </row>
    <row r="304" spans="2:8" ht="31.5">
      <c r="B304" s="317" t="s">
        <v>923</v>
      </c>
      <c r="C304" s="430" t="s">
        <v>932</v>
      </c>
      <c r="D304" s="416" t="s">
        <v>657</v>
      </c>
      <c r="E304" s="417" t="s">
        <v>52</v>
      </c>
      <c r="F304" s="424">
        <v>0.1</v>
      </c>
      <c r="G304" s="328"/>
      <c r="H304" s="329">
        <f t="shared" si="7"/>
        <v>0</v>
      </c>
    </row>
    <row r="305" spans="2:8" ht="35.25" customHeight="1">
      <c r="B305" s="317" t="s">
        <v>926</v>
      </c>
      <c r="C305" s="430" t="s">
        <v>934</v>
      </c>
      <c r="D305" s="416" t="s">
        <v>913</v>
      </c>
      <c r="E305" s="417" t="s">
        <v>52</v>
      </c>
      <c r="F305" s="424">
        <v>8</v>
      </c>
      <c r="G305" s="328"/>
      <c r="H305" s="329">
        <f t="shared" si="7"/>
        <v>0</v>
      </c>
    </row>
    <row r="306" spans="2:8" ht="33" customHeight="1">
      <c r="B306" s="317" t="s">
        <v>929</v>
      </c>
      <c r="C306" s="430" t="s">
        <v>936</v>
      </c>
      <c r="D306" s="416" t="s">
        <v>916</v>
      </c>
      <c r="E306" s="417" t="s">
        <v>52</v>
      </c>
      <c r="F306" s="429">
        <v>24</v>
      </c>
      <c r="G306" s="328"/>
      <c r="H306" s="329">
        <f t="shared" si="7"/>
        <v>0</v>
      </c>
    </row>
    <row r="307" spans="2:8" ht="31.5">
      <c r="B307" s="317" t="s">
        <v>931</v>
      </c>
      <c r="C307" s="430" t="s">
        <v>937</v>
      </c>
      <c r="D307" s="416" t="s">
        <v>916</v>
      </c>
      <c r="E307" s="417" t="s">
        <v>52</v>
      </c>
      <c r="F307" s="424">
        <v>9</v>
      </c>
      <c r="G307" s="328"/>
      <c r="H307" s="329">
        <f t="shared" si="7"/>
        <v>0</v>
      </c>
    </row>
    <row r="308" spans="2:8" ht="31.5">
      <c r="B308" s="317" t="s">
        <v>933</v>
      </c>
      <c r="C308" s="430" t="s">
        <v>938</v>
      </c>
      <c r="D308" s="416" t="s">
        <v>916</v>
      </c>
      <c r="E308" s="417" t="s">
        <v>52</v>
      </c>
      <c r="F308" s="424">
        <v>4</v>
      </c>
      <c r="G308" s="328"/>
      <c r="H308" s="329">
        <f t="shared" si="7"/>
        <v>0</v>
      </c>
    </row>
    <row r="309" spans="2:8" ht="30.75" customHeight="1">
      <c r="B309" s="317" t="s">
        <v>935</v>
      </c>
      <c r="C309" s="415" t="s">
        <v>939</v>
      </c>
      <c r="D309" s="416" t="s">
        <v>916</v>
      </c>
      <c r="E309" s="417" t="s">
        <v>52</v>
      </c>
      <c r="F309" s="424">
        <v>2</v>
      </c>
      <c r="G309" s="328"/>
      <c r="H309" s="329">
        <f t="shared" si="7"/>
        <v>0</v>
      </c>
    </row>
    <row r="310" spans="2:8" ht="15.75" customHeight="1">
      <c r="B310" s="317"/>
      <c r="C310" s="426"/>
      <c r="D310" s="416"/>
      <c r="E310" s="422"/>
      <c r="F310" s="425"/>
      <c r="G310" s="328"/>
      <c r="H310" s="329"/>
    </row>
    <row r="311" spans="2:8" ht="28.5" customHeight="1" thickBot="1">
      <c r="B311" s="318"/>
      <c r="C311" s="487" t="s">
        <v>940</v>
      </c>
      <c r="D311" s="488"/>
      <c r="E311" s="487"/>
      <c r="F311" s="487"/>
      <c r="G311" s="487"/>
      <c r="H311" s="319">
        <f>SUM(H5:H309)</f>
        <v>0</v>
      </c>
    </row>
    <row r="312" spans="2:8" s="7" customFormat="1">
      <c r="B312" s="185"/>
      <c r="E312" s="185"/>
      <c r="F312" s="302"/>
    </row>
    <row r="313" spans="2:8" s="7" customFormat="1">
      <c r="B313" s="185"/>
      <c r="E313" s="185"/>
      <c r="F313" s="302"/>
    </row>
    <row r="314" spans="2:8" s="7" customFormat="1">
      <c r="B314" s="185"/>
      <c r="E314" s="185"/>
      <c r="F314" s="302"/>
    </row>
    <row r="315" spans="2:8" s="7" customFormat="1">
      <c r="B315" s="185"/>
      <c r="E315" s="185"/>
      <c r="F315" s="302"/>
    </row>
    <row r="316" spans="2:8" s="7" customFormat="1">
      <c r="B316" s="185"/>
      <c r="E316" s="185"/>
      <c r="F316" s="302"/>
    </row>
    <row r="317" spans="2:8" s="7" customFormat="1">
      <c r="B317" s="185"/>
      <c r="E317" s="185"/>
      <c r="F317" s="302"/>
    </row>
    <row r="318" spans="2:8" s="7" customFormat="1">
      <c r="B318" s="185"/>
      <c r="E318" s="185"/>
      <c r="F318" s="302"/>
    </row>
    <row r="319" spans="2:8" s="7" customFormat="1">
      <c r="B319" s="185"/>
      <c r="E319" s="185"/>
      <c r="F319" s="302"/>
    </row>
    <row r="320" spans="2:8" s="7" customFormat="1">
      <c r="B320" s="185"/>
      <c r="E320" s="185"/>
      <c r="F320" s="302"/>
    </row>
    <row r="321" spans="2:6" s="7" customFormat="1">
      <c r="B321" s="185"/>
      <c r="E321" s="185"/>
      <c r="F321" s="302"/>
    </row>
    <row r="322" spans="2:6" s="7" customFormat="1">
      <c r="B322" s="185"/>
      <c r="E322" s="185"/>
      <c r="F322" s="302"/>
    </row>
    <row r="323" spans="2:6" s="7" customFormat="1">
      <c r="B323" s="185"/>
      <c r="E323" s="185"/>
      <c r="F323" s="302"/>
    </row>
    <row r="324" spans="2:6" s="7" customFormat="1">
      <c r="B324" s="185"/>
      <c r="E324" s="185"/>
      <c r="F324" s="302"/>
    </row>
    <row r="325" spans="2:6" s="7" customFormat="1">
      <c r="B325" s="185"/>
      <c r="E325" s="185"/>
      <c r="F325" s="302"/>
    </row>
    <row r="326" spans="2:6" s="7" customFormat="1">
      <c r="B326" s="185"/>
      <c r="E326" s="185"/>
      <c r="F326" s="302"/>
    </row>
    <row r="327" spans="2:6" s="7" customFormat="1">
      <c r="B327" s="185"/>
      <c r="E327" s="185"/>
      <c r="F327" s="302"/>
    </row>
    <row r="328" spans="2:6" s="7" customFormat="1">
      <c r="B328" s="185"/>
      <c r="E328" s="185"/>
      <c r="F328" s="302"/>
    </row>
    <row r="329" spans="2:6" s="7" customFormat="1">
      <c r="B329" s="185"/>
      <c r="E329" s="185"/>
      <c r="F329" s="302"/>
    </row>
    <row r="330" spans="2:6" s="7" customFormat="1">
      <c r="B330" s="185"/>
      <c r="E330" s="185"/>
      <c r="F330" s="302"/>
    </row>
    <row r="331" spans="2:6" s="7" customFormat="1">
      <c r="B331" s="185"/>
      <c r="E331" s="185"/>
      <c r="F331" s="302"/>
    </row>
    <row r="332" spans="2:6" s="7" customFormat="1">
      <c r="B332" s="185"/>
      <c r="E332" s="185"/>
      <c r="F332" s="302"/>
    </row>
    <row r="333" spans="2:6" s="7" customFormat="1">
      <c r="B333" s="185"/>
      <c r="E333" s="185"/>
      <c r="F333" s="302"/>
    </row>
    <row r="334" spans="2:6" s="7" customFormat="1">
      <c r="B334" s="185"/>
      <c r="E334" s="185"/>
      <c r="F334" s="302"/>
    </row>
    <row r="335" spans="2:6" s="7" customFormat="1">
      <c r="B335" s="185"/>
      <c r="E335" s="185"/>
      <c r="F335" s="302"/>
    </row>
    <row r="336" spans="2:6" s="7" customFormat="1">
      <c r="B336" s="185"/>
      <c r="E336" s="185"/>
      <c r="F336" s="302"/>
    </row>
    <row r="337" spans="2:6" s="7" customFormat="1">
      <c r="B337" s="185"/>
      <c r="E337" s="185"/>
      <c r="F337" s="302"/>
    </row>
    <row r="338" spans="2:6" s="7" customFormat="1">
      <c r="B338" s="185"/>
      <c r="E338" s="185"/>
      <c r="F338" s="302"/>
    </row>
    <row r="339" spans="2:6" s="7" customFormat="1">
      <c r="B339" s="185"/>
      <c r="E339" s="185"/>
      <c r="F339" s="302"/>
    </row>
    <row r="340" spans="2:6" s="7" customFormat="1">
      <c r="B340" s="185"/>
      <c r="E340" s="185"/>
      <c r="F340" s="302"/>
    </row>
    <row r="341" spans="2:6" s="7" customFormat="1">
      <c r="B341" s="185"/>
      <c r="E341" s="185"/>
      <c r="F341" s="302"/>
    </row>
    <row r="342" spans="2:6" s="7" customFormat="1">
      <c r="B342" s="185"/>
      <c r="E342" s="185"/>
      <c r="F342" s="302"/>
    </row>
    <row r="343" spans="2:6" s="7" customFormat="1">
      <c r="B343" s="185"/>
      <c r="E343" s="185"/>
      <c r="F343" s="302"/>
    </row>
    <row r="344" spans="2:6" s="7" customFormat="1">
      <c r="B344" s="185"/>
      <c r="E344" s="185"/>
      <c r="F344" s="302"/>
    </row>
    <row r="345" spans="2:6" s="7" customFormat="1">
      <c r="B345" s="185"/>
      <c r="E345" s="185"/>
      <c r="F345" s="302"/>
    </row>
    <row r="346" spans="2:6" s="7" customFormat="1">
      <c r="B346" s="185"/>
      <c r="E346" s="185"/>
      <c r="F346" s="302"/>
    </row>
    <row r="347" spans="2:6" s="7" customFormat="1">
      <c r="B347" s="185"/>
      <c r="E347" s="185"/>
      <c r="F347" s="302"/>
    </row>
    <row r="348" spans="2:6" s="7" customFormat="1">
      <c r="B348" s="185"/>
      <c r="E348" s="185"/>
      <c r="F348" s="302"/>
    </row>
    <row r="349" spans="2:6" s="7" customFormat="1">
      <c r="B349" s="185"/>
      <c r="E349" s="185"/>
      <c r="F349" s="302"/>
    </row>
    <row r="350" spans="2:6" s="7" customFormat="1">
      <c r="B350" s="185"/>
      <c r="E350" s="185"/>
      <c r="F350" s="302"/>
    </row>
    <row r="351" spans="2:6" s="7" customFormat="1">
      <c r="B351" s="185"/>
      <c r="E351" s="185"/>
      <c r="F351" s="302"/>
    </row>
    <row r="352" spans="2:6" s="7" customFormat="1">
      <c r="B352" s="185"/>
      <c r="E352" s="185"/>
      <c r="F352" s="302"/>
    </row>
    <row r="353" spans="2:6" s="7" customFormat="1">
      <c r="B353" s="185"/>
      <c r="E353" s="185"/>
      <c r="F353" s="302"/>
    </row>
    <row r="354" spans="2:6" s="7" customFormat="1">
      <c r="B354" s="185"/>
      <c r="E354" s="185"/>
      <c r="F354" s="302"/>
    </row>
    <row r="355" spans="2:6" s="7" customFormat="1">
      <c r="B355" s="185"/>
      <c r="E355" s="185"/>
      <c r="F355" s="302"/>
    </row>
    <row r="356" spans="2:6" s="7" customFormat="1">
      <c r="B356" s="185"/>
      <c r="E356" s="185"/>
      <c r="F356" s="302"/>
    </row>
    <row r="357" spans="2:6" s="7" customFormat="1">
      <c r="B357" s="185"/>
      <c r="E357" s="185"/>
      <c r="F357" s="302"/>
    </row>
    <row r="358" spans="2:6" s="7" customFormat="1">
      <c r="B358" s="185"/>
      <c r="E358" s="185"/>
      <c r="F358" s="302"/>
    </row>
    <row r="359" spans="2:6" s="7" customFormat="1">
      <c r="B359" s="185"/>
      <c r="E359" s="185"/>
      <c r="F359" s="302"/>
    </row>
    <row r="360" spans="2:6" s="7" customFormat="1">
      <c r="B360" s="185"/>
      <c r="E360" s="185"/>
      <c r="F360" s="302"/>
    </row>
    <row r="361" spans="2:6" s="7" customFormat="1">
      <c r="B361" s="185"/>
      <c r="E361" s="185"/>
      <c r="F361" s="302"/>
    </row>
    <row r="362" spans="2:6" s="7" customFormat="1">
      <c r="B362" s="185"/>
      <c r="E362" s="185"/>
      <c r="F362" s="302"/>
    </row>
    <row r="363" spans="2:6" s="7" customFormat="1">
      <c r="B363" s="185"/>
      <c r="E363" s="185"/>
      <c r="F363" s="302"/>
    </row>
    <row r="364" spans="2:6" s="7" customFormat="1">
      <c r="B364" s="185"/>
      <c r="E364" s="185"/>
      <c r="F364" s="302"/>
    </row>
    <row r="365" spans="2:6" s="7" customFormat="1">
      <c r="B365" s="185"/>
      <c r="E365" s="185"/>
      <c r="F365" s="302"/>
    </row>
    <row r="366" spans="2:6" s="7" customFormat="1">
      <c r="B366" s="185"/>
      <c r="E366" s="185"/>
      <c r="F366" s="302"/>
    </row>
    <row r="367" spans="2:6" s="7" customFormat="1">
      <c r="B367" s="185"/>
      <c r="E367" s="185"/>
      <c r="F367" s="302"/>
    </row>
    <row r="368" spans="2:6" s="7" customFormat="1">
      <c r="B368" s="185"/>
      <c r="E368" s="185"/>
      <c r="F368" s="302"/>
    </row>
    <row r="369" spans="2:6" s="7" customFormat="1">
      <c r="B369" s="185"/>
      <c r="E369" s="185"/>
      <c r="F369" s="302"/>
    </row>
    <row r="370" spans="2:6" s="7" customFormat="1">
      <c r="B370" s="185"/>
      <c r="E370" s="185"/>
      <c r="F370" s="302"/>
    </row>
    <row r="371" spans="2:6" s="7" customFormat="1">
      <c r="B371" s="185"/>
      <c r="E371" s="185"/>
      <c r="F371" s="302"/>
    </row>
    <row r="372" spans="2:6" s="7" customFormat="1">
      <c r="B372" s="185"/>
      <c r="E372" s="185"/>
      <c r="F372" s="302"/>
    </row>
    <row r="373" spans="2:6" s="7" customFormat="1">
      <c r="B373" s="185"/>
      <c r="E373" s="185"/>
      <c r="F373" s="302"/>
    </row>
    <row r="374" spans="2:6" s="7" customFormat="1">
      <c r="B374" s="185"/>
      <c r="E374" s="185"/>
      <c r="F374" s="302"/>
    </row>
    <row r="375" spans="2:6" s="7" customFormat="1">
      <c r="B375" s="185"/>
      <c r="E375" s="185"/>
      <c r="F375" s="302"/>
    </row>
    <row r="376" spans="2:6" s="7" customFormat="1">
      <c r="B376" s="185"/>
      <c r="E376" s="185"/>
      <c r="F376" s="302"/>
    </row>
    <row r="377" spans="2:6" s="7" customFormat="1">
      <c r="B377" s="185"/>
      <c r="E377" s="185"/>
      <c r="F377" s="302"/>
    </row>
    <row r="378" spans="2:6" s="7" customFormat="1">
      <c r="B378" s="185"/>
      <c r="E378" s="185"/>
      <c r="F378" s="302"/>
    </row>
    <row r="379" spans="2:6" s="7" customFormat="1">
      <c r="B379" s="185"/>
      <c r="E379" s="185"/>
      <c r="F379" s="302"/>
    </row>
    <row r="380" spans="2:6" s="7" customFormat="1">
      <c r="B380" s="185"/>
      <c r="E380" s="185"/>
      <c r="F380" s="302"/>
    </row>
    <row r="381" spans="2:6" s="7" customFormat="1">
      <c r="B381" s="185"/>
      <c r="E381" s="185"/>
      <c r="F381" s="302"/>
    </row>
    <row r="382" spans="2:6" s="7" customFormat="1">
      <c r="B382" s="185"/>
      <c r="E382" s="185"/>
      <c r="F382" s="302"/>
    </row>
    <row r="383" spans="2:6" s="7" customFormat="1">
      <c r="B383" s="185"/>
      <c r="E383" s="185"/>
      <c r="F383" s="302"/>
    </row>
    <row r="384" spans="2:6" s="7" customFormat="1">
      <c r="B384" s="185"/>
      <c r="E384" s="185"/>
      <c r="F384" s="302"/>
    </row>
    <row r="385" spans="2:6" s="7" customFormat="1">
      <c r="B385" s="185"/>
      <c r="E385" s="185"/>
      <c r="F385" s="302"/>
    </row>
    <row r="386" spans="2:6" s="7" customFormat="1">
      <c r="B386" s="185"/>
      <c r="E386" s="185"/>
      <c r="F386" s="302"/>
    </row>
    <row r="387" spans="2:6" s="7" customFormat="1">
      <c r="B387" s="185"/>
      <c r="E387" s="185"/>
      <c r="F387" s="302"/>
    </row>
    <row r="388" spans="2:6" s="7" customFormat="1">
      <c r="B388" s="185"/>
      <c r="E388" s="185"/>
      <c r="F388" s="302"/>
    </row>
    <row r="389" spans="2:6" s="7" customFormat="1">
      <c r="B389" s="185"/>
      <c r="E389" s="185"/>
      <c r="F389" s="302"/>
    </row>
    <row r="390" spans="2:6" s="7" customFormat="1">
      <c r="B390" s="185"/>
      <c r="E390" s="185"/>
      <c r="F390" s="302"/>
    </row>
    <row r="391" spans="2:6" s="7" customFormat="1">
      <c r="B391" s="185"/>
      <c r="E391" s="185"/>
      <c r="F391" s="302"/>
    </row>
    <row r="392" spans="2:6" s="7" customFormat="1">
      <c r="B392" s="185"/>
      <c r="E392" s="185"/>
      <c r="F392" s="302"/>
    </row>
    <row r="393" spans="2:6" s="7" customFormat="1">
      <c r="B393" s="185"/>
      <c r="E393" s="185"/>
      <c r="F393" s="302"/>
    </row>
    <row r="394" spans="2:6" s="7" customFormat="1">
      <c r="B394" s="185"/>
      <c r="E394" s="185"/>
      <c r="F394" s="302"/>
    </row>
    <row r="395" spans="2:6" s="7" customFormat="1">
      <c r="B395" s="185"/>
      <c r="E395" s="185"/>
      <c r="F395" s="302"/>
    </row>
    <row r="396" spans="2:6" s="7" customFormat="1">
      <c r="B396" s="185"/>
      <c r="E396" s="185"/>
      <c r="F396" s="302"/>
    </row>
    <row r="397" spans="2:6" s="7" customFormat="1">
      <c r="B397" s="185"/>
      <c r="E397" s="185"/>
      <c r="F397" s="302"/>
    </row>
    <row r="398" spans="2:6" s="7" customFormat="1">
      <c r="B398" s="185"/>
      <c r="E398" s="185"/>
      <c r="F398" s="302"/>
    </row>
    <row r="399" spans="2:6" s="7" customFormat="1">
      <c r="B399" s="185"/>
      <c r="E399" s="185"/>
      <c r="F399" s="302"/>
    </row>
    <row r="400" spans="2:6" s="7" customFormat="1">
      <c r="B400" s="185"/>
      <c r="E400" s="185"/>
      <c r="F400" s="302"/>
    </row>
    <row r="401" spans="2:6" s="7" customFormat="1">
      <c r="B401" s="185"/>
      <c r="E401" s="185"/>
      <c r="F401" s="302"/>
    </row>
    <row r="402" spans="2:6" s="7" customFormat="1">
      <c r="B402" s="185"/>
      <c r="E402" s="185"/>
      <c r="F402" s="302"/>
    </row>
    <row r="403" spans="2:6" s="7" customFormat="1">
      <c r="B403" s="185"/>
      <c r="E403" s="185"/>
      <c r="F403" s="302"/>
    </row>
    <row r="404" spans="2:6" s="7" customFormat="1">
      <c r="B404" s="185"/>
      <c r="E404" s="185"/>
      <c r="F404" s="302"/>
    </row>
    <row r="405" spans="2:6" s="7" customFormat="1">
      <c r="B405" s="185"/>
      <c r="E405" s="185"/>
      <c r="F405" s="302"/>
    </row>
    <row r="406" spans="2:6" s="7" customFormat="1">
      <c r="B406" s="185"/>
      <c r="E406" s="185"/>
      <c r="F406" s="302"/>
    </row>
    <row r="407" spans="2:6" s="7" customFormat="1">
      <c r="B407" s="185"/>
      <c r="E407" s="185"/>
      <c r="F407" s="302"/>
    </row>
    <row r="408" spans="2:6" s="7" customFormat="1">
      <c r="B408" s="185"/>
      <c r="E408" s="185"/>
      <c r="F408" s="302"/>
    </row>
    <row r="409" spans="2:6" s="7" customFormat="1">
      <c r="B409" s="185"/>
      <c r="E409" s="185"/>
      <c r="F409" s="302"/>
    </row>
    <row r="410" spans="2:6" s="7" customFormat="1">
      <c r="B410" s="185"/>
      <c r="E410" s="185"/>
      <c r="F410" s="302"/>
    </row>
    <row r="411" spans="2:6" s="7" customFormat="1">
      <c r="B411" s="185"/>
      <c r="E411" s="185"/>
      <c r="F411" s="302"/>
    </row>
    <row r="412" spans="2:6" s="7" customFormat="1">
      <c r="B412" s="185"/>
      <c r="E412" s="185"/>
      <c r="F412" s="302"/>
    </row>
    <row r="413" spans="2:6" s="7" customFormat="1">
      <c r="B413" s="185"/>
      <c r="E413" s="185"/>
      <c r="F413" s="302"/>
    </row>
    <row r="414" spans="2:6" s="7" customFormat="1">
      <c r="B414" s="185"/>
      <c r="E414" s="185"/>
      <c r="F414" s="302"/>
    </row>
    <row r="415" spans="2:6" s="7" customFormat="1">
      <c r="B415" s="185"/>
      <c r="E415" s="185"/>
      <c r="F415" s="302"/>
    </row>
    <row r="416" spans="2:6" s="7" customFormat="1">
      <c r="B416" s="185"/>
      <c r="E416" s="185"/>
      <c r="F416" s="302"/>
    </row>
    <row r="417" spans="2:6" s="7" customFormat="1">
      <c r="B417" s="185"/>
      <c r="E417" s="185"/>
      <c r="F417" s="302"/>
    </row>
    <row r="418" spans="2:6" s="7" customFormat="1">
      <c r="B418" s="185"/>
      <c r="E418" s="185"/>
      <c r="F418" s="302"/>
    </row>
    <row r="419" spans="2:6" s="7" customFormat="1">
      <c r="B419" s="185"/>
      <c r="E419" s="185"/>
      <c r="F419" s="302"/>
    </row>
    <row r="420" spans="2:6" s="7" customFormat="1">
      <c r="B420" s="185"/>
      <c r="E420" s="185"/>
      <c r="F420" s="302"/>
    </row>
    <row r="421" spans="2:6" s="7" customFormat="1">
      <c r="B421" s="185"/>
      <c r="E421" s="185"/>
      <c r="F421" s="302"/>
    </row>
    <row r="422" spans="2:6" s="7" customFormat="1">
      <c r="B422" s="185"/>
      <c r="E422" s="185"/>
      <c r="F422" s="302"/>
    </row>
    <row r="423" spans="2:6" s="7" customFormat="1">
      <c r="B423" s="185"/>
      <c r="E423" s="185"/>
      <c r="F423" s="302"/>
    </row>
    <row r="424" spans="2:6" s="7" customFormat="1">
      <c r="B424" s="185"/>
      <c r="E424" s="185"/>
      <c r="F424" s="302"/>
    </row>
    <row r="425" spans="2:6" s="7" customFormat="1">
      <c r="B425" s="185"/>
      <c r="E425" s="185"/>
      <c r="F425" s="302"/>
    </row>
    <row r="426" spans="2:6" s="7" customFormat="1">
      <c r="B426" s="185"/>
      <c r="E426" s="185"/>
      <c r="F426" s="302"/>
    </row>
    <row r="427" spans="2:6" s="7" customFormat="1">
      <c r="B427" s="185"/>
      <c r="E427" s="185"/>
      <c r="F427" s="302"/>
    </row>
    <row r="428" spans="2:6" s="7" customFormat="1">
      <c r="B428" s="185"/>
      <c r="E428" s="185"/>
      <c r="F428" s="302"/>
    </row>
    <row r="429" spans="2:6" s="7" customFormat="1">
      <c r="B429" s="185"/>
      <c r="E429" s="185"/>
      <c r="F429" s="302"/>
    </row>
    <row r="430" spans="2:6" s="7" customFormat="1">
      <c r="B430" s="185"/>
      <c r="E430" s="185"/>
      <c r="F430" s="302"/>
    </row>
    <row r="431" spans="2:6" s="7" customFormat="1">
      <c r="B431" s="185"/>
      <c r="E431" s="185"/>
      <c r="F431" s="302"/>
    </row>
    <row r="432" spans="2:6" s="7" customFormat="1">
      <c r="B432" s="185"/>
      <c r="E432" s="185"/>
      <c r="F432" s="302"/>
    </row>
    <row r="433" spans="2:6" s="7" customFormat="1">
      <c r="B433" s="185"/>
      <c r="E433" s="185"/>
      <c r="F433" s="302"/>
    </row>
    <row r="434" spans="2:6" s="7" customFormat="1">
      <c r="B434" s="185"/>
      <c r="E434" s="185"/>
      <c r="F434" s="302"/>
    </row>
    <row r="435" spans="2:6" s="7" customFormat="1">
      <c r="B435" s="185"/>
      <c r="E435" s="185"/>
      <c r="F435" s="302"/>
    </row>
    <row r="436" spans="2:6" s="7" customFormat="1">
      <c r="B436" s="185"/>
      <c r="E436" s="185"/>
      <c r="F436" s="302"/>
    </row>
    <row r="437" spans="2:6" s="7" customFormat="1">
      <c r="B437" s="185"/>
      <c r="E437" s="185"/>
      <c r="F437" s="302"/>
    </row>
    <row r="438" spans="2:6" s="7" customFormat="1">
      <c r="B438" s="185"/>
      <c r="E438" s="185"/>
      <c r="F438" s="302"/>
    </row>
    <row r="439" spans="2:6" s="7" customFormat="1">
      <c r="B439" s="185"/>
      <c r="E439" s="185"/>
      <c r="F439" s="302"/>
    </row>
    <row r="440" spans="2:6" s="7" customFormat="1">
      <c r="B440" s="185"/>
      <c r="E440" s="185"/>
      <c r="F440" s="302"/>
    </row>
    <row r="441" spans="2:6" s="7" customFormat="1">
      <c r="B441" s="185"/>
      <c r="E441" s="185"/>
      <c r="F441" s="302"/>
    </row>
    <row r="442" spans="2:6" s="7" customFormat="1">
      <c r="B442" s="185"/>
      <c r="E442" s="185"/>
      <c r="F442" s="302"/>
    </row>
    <row r="443" spans="2:6" s="7" customFormat="1">
      <c r="B443" s="185"/>
      <c r="E443" s="185"/>
      <c r="F443" s="302"/>
    </row>
    <row r="444" spans="2:6" s="7" customFormat="1">
      <c r="B444" s="185"/>
      <c r="E444" s="185"/>
      <c r="F444" s="302"/>
    </row>
    <row r="445" spans="2:6" s="7" customFormat="1">
      <c r="B445" s="185"/>
      <c r="E445" s="185"/>
      <c r="F445" s="302"/>
    </row>
    <row r="446" spans="2:6" s="7" customFormat="1">
      <c r="B446" s="185"/>
      <c r="E446" s="185"/>
      <c r="F446" s="302"/>
    </row>
    <row r="447" spans="2:6" s="7" customFormat="1">
      <c r="B447" s="185"/>
      <c r="E447" s="185"/>
      <c r="F447" s="302"/>
    </row>
    <row r="448" spans="2:6" s="7" customFormat="1">
      <c r="B448" s="185"/>
      <c r="E448" s="185"/>
      <c r="F448" s="302"/>
    </row>
    <row r="449" spans="2:6" s="7" customFormat="1">
      <c r="B449" s="185"/>
      <c r="E449" s="185"/>
      <c r="F449" s="302"/>
    </row>
    <row r="450" spans="2:6" s="7" customFormat="1">
      <c r="B450" s="185"/>
      <c r="E450" s="185"/>
      <c r="F450" s="302"/>
    </row>
    <row r="451" spans="2:6" s="7" customFormat="1">
      <c r="B451" s="185"/>
      <c r="E451" s="185"/>
      <c r="F451" s="302"/>
    </row>
    <row r="452" spans="2:6" s="7" customFormat="1">
      <c r="B452" s="185"/>
      <c r="E452" s="185"/>
      <c r="F452" s="302"/>
    </row>
    <row r="453" spans="2:6" s="7" customFormat="1">
      <c r="B453" s="185"/>
      <c r="E453" s="185"/>
      <c r="F453" s="302"/>
    </row>
    <row r="454" spans="2:6" s="7" customFormat="1">
      <c r="B454" s="185"/>
      <c r="E454" s="185"/>
      <c r="F454" s="302"/>
    </row>
    <row r="455" spans="2:6" s="7" customFormat="1">
      <c r="B455" s="185"/>
      <c r="E455" s="185"/>
      <c r="F455" s="302"/>
    </row>
    <row r="456" spans="2:6" s="7" customFormat="1">
      <c r="B456" s="185"/>
      <c r="E456" s="185"/>
      <c r="F456" s="302"/>
    </row>
    <row r="457" spans="2:6" s="7" customFormat="1">
      <c r="B457" s="185"/>
      <c r="E457" s="185"/>
      <c r="F457" s="302"/>
    </row>
    <row r="458" spans="2:6" s="7" customFormat="1">
      <c r="B458" s="185"/>
      <c r="E458" s="185"/>
      <c r="F458" s="302"/>
    </row>
    <row r="459" spans="2:6" s="7" customFormat="1">
      <c r="B459" s="185"/>
      <c r="E459" s="185"/>
      <c r="F459" s="302"/>
    </row>
    <row r="460" spans="2:6" s="7" customFormat="1">
      <c r="B460" s="185"/>
      <c r="E460" s="185"/>
      <c r="F460" s="302"/>
    </row>
    <row r="461" spans="2:6" s="7" customFormat="1">
      <c r="B461" s="185"/>
      <c r="E461" s="185"/>
      <c r="F461" s="302"/>
    </row>
    <row r="462" spans="2:6" s="7" customFormat="1">
      <c r="B462" s="185"/>
      <c r="E462" s="185"/>
      <c r="F462" s="302"/>
    </row>
    <row r="463" spans="2:6" s="7" customFormat="1">
      <c r="B463" s="185"/>
      <c r="E463" s="185"/>
      <c r="F463" s="302"/>
    </row>
    <row r="464" spans="2:6" s="7" customFormat="1">
      <c r="B464" s="185"/>
      <c r="E464" s="185"/>
      <c r="F464" s="302"/>
    </row>
    <row r="465" spans="2:6" s="7" customFormat="1">
      <c r="B465" s="185"/>
      <c r="E465" s="185"/>
      <c r="F465" s="302"/>
    </row>
    <row r="466" spans="2:6" s="7" customFormat="1">
      <c r="B466" s="185"/>
      <c r="E466" s="185"/>
      <c r="F466" s="302"/>
    </row>
    <row r="467" spans="2:6" s="7" customFormat="1">
      <c r="B467" s="185"/>
      <c r="E467" s="185"/>
      <c r="F467" s="302"/>
    </row>
    <row r="468" spans="2:6" s="7" customFormat="1">
      <c r="B468" s="185"/>
      <c r="E468" s="185"/>
      <c r="F468" s="302"/>
    </row>
    <row r="469" spans="2:6" s="7" customFormat="1">
      <c r="B469" s="185"/>
      <c r="E469" s="185"/>
      <c r="F469" s="302"/>
    </row>
    <row r="470" spans="2:6" s="7" customFormat="1">
      <c r="B470" s="185"/>
      <c r="E470" s="185"/>
      <c r="F470" s="302"/>
    </row>
    <row r="471" spans="2:6" s="7" customFormat="1">
      <c r="B471" s="185"/>
      <c r="E471" s="185"/>
      <c r="F471" s="302"/>
    </row>
    <row r="472" spans="2:6" s="7" customFormat="1">
      <c r="B472" s="185"/>
      <c r="E472" s="185"/>
      <c r="F472" s="302"/>
    </row>
    <row r="473" spans="2:6" s="7" customFormat="1">
      <c r="B473" s="185"/>
      <c r="E473" s="185"/>
      <c r="F473" s="302"/>
    </row>
    <row r="474" spans="2:6" s="7" customFormat="1">
      <c r="B474" s="185"/>
      <c r="E474" s="185"/>
      <c r="F474" s="302"/>
    </row>
    <row r="475" spans="2:6" s="7" customFormat="1">
      <c r="B475" s="185"/>
      <c r="E475" s="185"/>
      <c r="F475" s="302"/>
    </row>
    <row r="476" spans="2:6" s="7" customFormat="1">
      <c r="B476" s="185"/>
      <c r="E476" s="185"/>
      <c r="F476" s="302"/>
    </row>
    <row r="477" spans="2:6" s="7" customFormat="1">
      <c r="B477" s="185"/>
      <c r="E477" s="185"/>
      <c r="F477" s="302"/>
    </row>
    <row r="478" spans="2:6" s="7" customFormat="1">
      <c r="B478" s="185"/>
      <c r="E478" s="185"/>
      <c r="F478" s="302"/>
    </row>
    <row r="479" spans="2:6" s="7" customFormat="1">
      <c r="B479" s="185"/>
      <c r="E479" s="185"/>
      <c r="F479" s="302"/>
    </row>
    <row r="480" spans="2:6" s="7" customFormat="1">
      <c r="B480" s="185"/>
      <c r="E480" s="185"/>
      <c r="F480" s="302"/>
    </row>
    <row r="481" spans="2:6" s="7" customFormat="1">
      <c r="B481" s="185"/>
      <c r="E481" s="185"/>
      <c r="F481" s="302"/>
    </row>
    <row r="482" spans="2:6" s="7" customFormat="1">
      <c r="B482" s="185"/>
      <c r="E482" s="185"/>
      <c r="F482" s="302"/>
    </row>
    <row r="483" spans="2:6" s="7" customFormat="1">
      <c r="B483" s="185"/>
      <c r="E483" s="185"/>
      <c r="F483" s="302"/>
    </row>
    <row r="484" spans="2:6" s="7" customFormat="1">
      <c r="B484" s="185"/>
      <c r="E484" s="185"/>
      <c r="F484" s="302"/>
    </row>
    <row r="485" spans="2:6" s="7" customFormat="1">
      <c r="B485" s="185"/>
      <c r="E485" s="185"/>
      <c r="F485" s="302"/>
    </row>
    <row r="486" spans="2:6" s="7" customFormat="1">
      <c r="B486" s="185"/>
      <c r="E486" s="185"/>
      <c r="F486" s="302"/>
    </row>
    <row r="487" spans="2:6" s="7" customFormat="1">
      <c r="B487" s="185"/>
      <c r="E487" s="185"/>
      <c r="F487" s="302"/>
    </row>
    <row r="488" spans="2:6" s="7" customFormat="1">
      <c r="B488" s="185"/>
      <c r="E488" s="185"/>
      <c r="F488" s="302"/>
    </row>
    <row r="489" spans="2:6" s="7" customFormat="1">
      <c r="B489" s="185"/>
      <c r="E489" s="185"/>
      <c r="F489" s="302"/>
    </row>
    <row r="490" spans="2:6" s="7" customFormat="1">
      <c r="B490" s="185"/>
      <c r="E490" s="185"/>
      <c r="F490" s="302"/>
    </row>
    <row r="491" spans="2:6" s="7" customFormat="1">
      <c r="B491" s="185"/>
      <c r="E491" s="185"/>
      <c r="F491" s="302"/>
    </row>
    <row r="492" spans="2:6" s="7" customFormat="1">
      <c r="B492" s="185"/>
      <c r="E492" s="185"/>
      <c r="F492" s="302"/>
    </row>
    <row r="493" spans="2:6" s="7" customFormat="1">
      <c r="B493" s="185"/>
      <c r="E493" s="185"/>
      <c r="F493" s="302"/>
    </row>
    <row r="494" spans="2:6" s="7" customFormat="1">
      <c r="B494" s="185"/>
      <c r="E494" s="185"/>
      <c r="F494" s="302"/>
    </row>
    <row r="495" spans="2:6" s="7" customFormat="1">
      <c r="B495" s="185"/>
      <c r="E495" s="185"/>
      <c r="F495" s="302"/>
    </row>
    <row r="496" spans="2:6" s="7" customFormat="1">
      <c r="B496" s="185"/>
      <c r="E496" s="185"/>
      <c r="F496" s="302"/>
    </row>
    <row r="497" spans="2:6" s="7" customFormat="1">
      <c r="B497" s="185"/>
      <c r="E497" s="185"/>
      <c r="F497" s="302"/>
    </row>
    <row r="498" spans="2:6" s="7" customFormat="1">
      <c r="B498" s="185"/>
      <c r="E498" s="185"/>
      <c r="F498" s="302"/>
    </row>
    <row r="499" spans="2:6" s="7" customFormat="1">
      <c r="B499" s="185"/>
      <c r="E499" s="185"/>
      <c r="F499" s="302"/>
    </row>
    <row r="500" spans="2:6" s="7" customFormat="1">
      <c r="B500" s="185"/>
      <c r="E500" s="185"/>
      <c r="F500" s="302"/>
    </row>
    <row r="501" spans="2:6" s="7" customFormat="1">
      <c r="B501" s="185"/>
      <c r="E501" s="185"/>
      <c r="F501" s="302"/>
    </row>
    <row r="502" spans="2:6" s="7" customFormat="1">
      <c r="B502" s="185"/>
      <c r="E502" s="185"/>
      <c r="F502" s="302"/>
    </row>
    <row r="503" spans="2:6" s="7" customFormat="1">
      <c r="B503" s="185"/>
      <c r="E503" s="185"/>
      <c r="F503" s="302"/>
    </row>
    <row r="504" spans="2:6" s="7" customFormat="1">
      <c r="B504" s="185"/>
      <c r="E504" s="185"/>
      <c r="F504" s="302"/>
    </row>
    <row r="505" spans="2:6" s="7" customFormat="1">
      <c r="B505" s="185"/>
      <c r="E505" s="185"/>
      <c r="F505" s="302"/>
    </row>
    <row r="506" spans="2:6" s="7" customFormat="1">
      <c r="B506" s="185"/>
      <c r="E506" s="185"/>
      <c r="F506" s="302"/>
    </row>
    <row r="507" spans="2:6" s="7" customFormat="1">
      <c r="B507" s="185"/>
      <c r="E507" s="185"/>
      <c r="F507" s="302"/>
    </row>
    <row r="508" spans="2:6" s="7" customFormat="1">
      <c r="B508" s="185"/>
      <c r="E508" s="185"/>
      <c r="F508" s="302"/>
    </row>
    <row r="509" spans="2:6" s="7" customFormat="1">
      <c r="B509" s="185"/>
      <c r="E509" s="185"/>
      <c r="F509" s="302"/>
    </row>
    <row r="510" spans="2:6" s="7" customFormat="1">
      <c r="B510" s="185"/>
      <c r="E510" s="185"/>
      <c r="F510" s="302"/>
    </row>
    <row r="511" spans="2:6" s="7" customFormat="1">
      <c r="B511" s="185"/>
      <c r="E511" s="185"/>
      <c r="F511" s="302"/>
    </row>
    <row r="512" spans="2:6" s="7" customFormat="1">
      <c r="B512" s="185"/>
      <c r="E512" s="185"/>
      <c r="F512" s="302"/>
    </row>
    <row r="513" spans="2:6" s="7" customFormat="1">
      <c r="B513" s="185"/>
      <c r="E513" s="185"/>
      <c r="F513" s="302"/>
    </row>
    <row r="514" spans="2:6" s="7" customFormat="1">
      <c r="B514" s="185"/>
      <c r="E514" s="185"/>
      <c r="F514" s="302"/>
    </row>
    <row r="515" spans="2:6" s="7" customFormat="1">
      <c r="B515" s="185"/>
      <c r="E515" s="185"/>
      <c r="F515" s="302"/>
    </row>
    <row r="516" spans="2:6" s="7" customFormat="1">
      <c r="B516" s="185"/>
      <c r="E516" s="185"/>
      <c r="F516" s="302"/>
    </row>
    <row r="517" spans="2:6" s="7" customFormat="1">
      <c r="B517" s="185"/>
      <c r="E517" s="185"/>
      <c r="F517" s="302"/>
    </row>
    <row r="518" spans="2:6" s="7" customFormat="1">
      <c r="B518" s="185"/>
      <c r="E518" s="185"/>
      <c r="F518" s="302"/>
    </row>
    <row r="519" spans="2:6" s="7" customFormat="1">
      <c r="B519" s="185"/>
      <c r="E519" s="185"/>
      <c r="F519" s="302"/>
    </row>
    <row r="520" spans="2:6" s="7" customFormat="1">
      <c r="B520" s="185"/>
      <c r="E520" s="185"/>
      <c r="F520" s="302"/>
    </row>
    <row r="521" spans="2:6" s="7" customFormat="1">
      <c r="B521" s="185"/>
      <c r="E521" s="185"/>
      <c r="F521" s="302"/>
    </row>
    <row r="522" spans="2:6" s="7" customFormat="1">
      <c r="B522" s="185"/>
      <c r="E522" s="185"/>
      <c r="F522" s="302"/>
    </row>
    <row r="523" spans="2:6" s="7" customFormat="1">
      <c r="B523" s="185"/>
      <c r="E523" s="185"/>
      <c r="F523" s="302"/>
    </row>
    <row r="524" spans="2:6" s="7" customFormat="1">
      <c r="B524" s="185"/>
      <c r="E524" s="185"/>
      <c r="F524" s="302"/>
    </row>
    <row r="525" spans="2:6" s="7" customFormat="1">
      <c r="B525" s="185"/>
      <c r="E525" s="185"/>
      <c r="F525" s="302"/>
    </row>
    <row r="526" spans="2:6" s="7" customFormat="1">
      <c r="B526" s="185"/>
      <c r="E526" s="185"/>
      <c r="F526" s="302"/>
    </row>
    <row r="527" spans="2:6" s="7" customFormat="1">
      <c r="B527" s="185"/>
      <c r="E527" s="185"/>
      <c r="F527" s="302"/>
    </row>
    <row r="528" spans="2:6" s="7" customFormat="1">
      <c r="B528" s="185"/>
      <c r="E528" s="185"/>
      <c r="F528" s="302"/>
    </row>
    <row r="529" spans="2:6" s="7" customFormat="1">
      <c r="B529" s="185"/>
      <c r="E529" s="185"/>
      <c r="F529" s="302"/>
    </row>
    <row r="530" spans="2:6" s="7" customFormat="1">
      <c r="B530" s="185"/>
      <c r="E530" s="185"/>
      <c r="F530" s="302"/>
    </row>
    <row r="531" spans="2:6" s="7" customFormat="1">
      <c r="B531" s="185"/>
      <c r="E531" s="185"/>
      <c r="F531" s="302"/>
    </row>
    <row r="532" spans="2:6" s="7" customFormat="1">
      <c r="B532" s="185"/>
      <c r="E532" s="185"/>
      <c r="F532" s="302"/>
    </row>
    <row r="533" spans="2:6" s="7" customFormat="1">
      <c r="B533" s="185"/>
      <c r="E533" s="185"/>
      <c r="F533" s="302"/>
    </row>
    <row r="534" spans="2:6" s="7" customFormat="1">
      <c r="B534" s="185"/>
      <c r="E534" s="185"/>
      <c r="F534" s="302"/>
    </row>
    <row r="535" spans="2:6" s="7" customFormat="1">
      <c r="B535" s="185"/>
      <c r="E535" s="185"/>
      <c r="F535" s="302"/>
    </row>
    <row r="536" spans="2:6" s="7" customFormat="1">
      <c r="B536" s="185"/>
      <c r="E536" s="185"/>
      <c r="F536" s="302"/>
    </row>
    <row r="537" spans="2:6" s="7" customFormat="1">
      <c r="B537" s="185"/>
      <c r="E537" s="185"/>
      <c r="F537" s="302"/>
    </row>
    <row r="538" spans="2:6" s="7" customFormat="1">
      <c r="B538" s="185"/>
      <c r="E538" s="185"/>
      <c r="F538" s="302"/>
    </row>
    <row r="539" spans="2:6" s="7" customFormat="1">
      <c r="B539" s="185"/>
      <c r="E539" s="185"/>
      <c r="F539" s="302"/>
    </row>
    <row r="540" spans="2:6" s="7" customFormat="1">
      <c r="B540" s="185"/>
      <c r="E540" s="185"/>
      <c r="F540" s="302"/>
    </row>
    <row r="541" spans="2:6" s="7" customFormat="1">
      <c r="B541" s="185"/>
      <c r="E541" s="185"/>
      <c r="F541" s="302"/>
    </row>
    <row r="542" spans="2:6" s="7" customFormat="1">
      <c r="B542" s="185"/>
      <c r="E542" s="185"/>
      <c r="F542" s="302"/>
    </row>
    <row r="543" spans="2:6" s="7" customFormat="1">
      <c r="B543" s="185"/>
      <c r="E543" s="185"/>
      <c r="F543" s="302"/>
    </row>
    <row r="544" spans="2:6" s="7" customFormat="1">
      <c r="B544" s="185"/>
      <c r="E544" s="185"/>
      <c r="F544" s="302"/>
    </row>
    <row r="545" spans="2:6" s="7" customFormat="1">
      <c r="B545" s="185"/>
      <c r="E545" s="185"/>
      <c r="F545" s="302"/>
    </row>
    <row r="546" spans="2:6" s="7" customFormat="1">
      <c r="B546" s="185"/>
      <c r="E546" s="185"/>
      <c r="F546" s="302"/>
    </row>
    <row r="547" spans="2:6" s="7" customFormat="1">
      <c r="B547" s="185"/>
      <c r="E547" s="185"/>
      <c r="F547" s="302"/>
    </row>
    <row r="548" spans="2:6" s="7" customFormat="1">
      <c r="B548" s="185"/>
      <c r="E548" s="185"/>
      <c r="F548" s="302"/>
    </row>
    <row r="549" spans="2:6" s="7" customFormat="1">
      <c r="B549" s="185"/>
      <c r="E549" s="185"/>
      <c r="F549" s="302"/>
    </row>
    <row r="550" spans="2:6" s="7" customFormat="1">
      <c r="B550" s="185"/>
      <c r="E550" s="185"/>
      <c r="F550" s="302"/>
    </row>
    <row r="551" spans="2:6" s="7" customFormat="1">
      <c r="B551" s="185"/>
      <c r="E551" s="185"/>
      <c r="F551" s="302"/>
    </row>
    <row r="552" spans="2:6" s="7" customFormat="1">
      <c r="B552" s="185"/>
      <c r="E552" s="185"/>
      <c r="F552" s="302"/>
    </row>
    <row r="553" spans="2:6" s="7" customFormat="1">
      <c r="B553" s="185"/>
      <c r="E553" s="185"/>
      <c r="F553" s="302"/>
    </row>
    <row r="554" spans="2:6" s="7" customFormat="1">
      <c r="B554" s="185"/>
      <c r="E554" s="185"/>
      <c r="F554" s="302"/>
    </row>
    <row r="555" spans="2:6" s="7" customFormat="1">
      <c r="B555" s="185"/>
      <c r="E555" s="185"/>
      <c r="F555" s="302"/>
    </row>
    <row r="556" spans="2:6" s="7" customFormat="1">
      <c r="B556" s="185"/>
      <c r="E556" s="185"/>
      <c r="F556" s="302"/>
    </row>
    <row r="557" spans="2:6" s="7" customFormat="1">
      <c r="B557" s="185"/>
      <c r="E557" s="185"/>
      <c r="F557" s="302"/>
    </row>
    <row r="558" spans="2:6" s="7" customFormat="1">
      <c r="B558" s="185"/>
      <c r="E558" s="185"/>
      <c r="F558" s="302"/>
    </row>
    <row r="559" spans="2:6" s="7" customFormat="1">
      <c r="B559" s="185"/>
      <c r="E559" s="185"/>
      <c r="F559" s="302"/>
    </row>
    <row r="560" spans="2:6" s="7" customFormat="1">
      <c r="B560" s="185"/>
      <c r="E560" s="185"/>
      <c r="F560" s="302"/>
    </row>
    <row r="561" spans="2:6" s="7" customFormat="1">
      <c r="B561" s="185"/>
      <c r="E561" s="185"/>
      <c r="F561" s="302"/>
    </row>
    <row r="562" spans="2:6" s="7" customFormat="1">
      <c r="B562" s="185"/>
      <c r="E562" s="185"/>
      <c r="F562" s="302"/>
    </row>
    <row r="563" spans="2:6" s="7" customFormat="1">
      <c r="B563" s="185"/>
      <c r="E563" s="185"/>
      <c r="F563" s="302"/>
    </row>
    <row r="564" spans="2:6" s="7" customFormat="1">
      <c r="B564" s="185"/>
      <c r="E564" s="185"/>
      <c r="F564" s="302"/>
    </row>
    <row r="565" spans="2:6" s="7" customFormat="1">
      <c r="B565" s="185"/>
      <c r="E565" s="185"/>
      <c r="F565" s="302"/>
    </row>
    <row r="566" spans="2:6" s="7" customFormat="1">
      <c r="B566" s="185"/>
      <c r="E566" s="185"/>
      <c r="F566" s="302"/>
    </row>
    <row r="567" spans="2:6" s="7" customFormat="1">
      <c r="B567" s="185"/>
      <c r="E567" s="185"/>
      <c r="F567" s="302"/>
    </row>
    <row r="568" spans="2:6" s="7" customFormat="1">
      <c r="B568" s="185"/>
      <c r="E568" s="185"/>
      <c r="F568" s="302"/>
    </row>
    <row r="569" spans="2:6" s="7" customFormat="1">
      <c r="B569" s="185"/>
      <c r="E569" s="185"/>
      <c r="F569" s="302"/>
    </row>
    <row r="570" spans="2:6" s="7" customFormat="1">
      <c r="B570" s="185"/>
      <c r="E570" s="185"/>
      <c r="F570" s="302"/>
    </row>
    <row r="571" spans="2:6" s="7" customFormat="1">
      <c r="B571" s="185"/>
      <c r="E571" s="185"/>
      <c r="F571" s="302"/>
    </row>
    <row r="572" spans="2:6" s="7" customFormat="1">
      <c r="B572" s="185"/>
      <c r="E572" s="185"/>
      <c r="F572" s="302"/>
    </row>
    <row r="573" spans="2:6" s="7" customFormat="1">
      <c r="B573" s="185"/>
      <c r="E573" s="185"/>
      <c r="F573" s="302"/>
    </row>
    <row r="574" spans="2:6" s="7" customFormat="1">
      <c r="B574" s="185"/>
      <c r="E574" s="185"/>
      <c r="F574" s="302"/>
    </row>
    <row r="575" spans="2:6" s="7" customFormat="1">
      <c r="B575" s="185"/>
      <c r="E575" s="185"/>
      <c r="F575" s="302"/>
    </row>
    <row r="576" spans="2:6" s="7" customFormat="1">
      <c r="B576" s="185"/>
      <c r="E576" s="185"/>
      <c r="F576" s="302"/>
    </row>
    <row r="577" spans="2:6" s="7" customFormat="1">
      <c r="B577" s="185"/>
      <c r="E577" s="185"/>
      <c r="F577" s="302"/>
    </row>
    <row r="578" spans="2:6" s="7" customFormat="1">
      <c r="B578" s="185"/>
      <c r="E578" s="185"/>
      <c r="F578" s="302"/>
    </row>
    <row r="579" spans="2:6" s="7" customFormat="1">
      <c r="B579" s="185"/>
      <c r="E579" s="185"/>
      <c r="F579" s="302"/>
    </row>
    <row r="580" spans="2:6" s="7" customFormat="1">
      <c r="B580" s="185"/>
      <c r="E580" s="185"/>
      <c r="F580" s="302"/>
    </row>
    <row r="581" spans="2:6" s="7" customFormat="1">
      <c r="B581" s="185"/>
      <c r="E581" s="185"/>
      <c r="F581" s="302"/>
    </row>
    <row r="582" spans="2:6" s="7" customFormat="1">
      <c r="B582" s="185"/>
      <c r="E582" s="185"/>
      <c r="F582" s="302"/>
    </row>
    <row r="583" spans="2:6" s="7" customFormat="1">
      <c r="B583" s="185"/>
      <c r="E583" s="185"/>
      <c r="F583" s="302"/>
    </row>
    <row r="584" spans="2:6" s="7" customFormat="1">
      <c r="B584" s="185"/>
      <c r="E584" s="185"/>
      <c r="F584" s="302"/>
    </row>
    <row r="585" spans="2:6" s="7" customFormat="1">
      <c r="B585" s="185"/>
      <c r="E585" s="185"/>
      <c r="F585" s="302"/>
    </row>
    <row r="586" spans="2:6" s="7" customFormat="1">
      <c r="B586" s="185"/>
      <c r="E586" s="185"/>
      <c r="F586" s="302"/>
    </row>
    <row r="587" spans="2:6" s="7" customFormat="1">
      <c r="B587" s="185"/>
      <c r="E587" s="185"/>
      <c r="F587" s="302"/>
    </row>
    <row r="588" spans="2:6" s="7" customFormat="1">
      <c r="B588" s="185"/>
      <c r="E588" s="185"/>
      <c r="F588" s="302"/>
    </row>
    <row r="589" spans="2:6" s="7" customFormat="1">
      <c r="B589" s="185"/>
      <c r="E589" s="185"/>
      <c r="F589" s="302"/>
    </row>
    <row r="590" spans="2:6" s="7" customFormat="1">
      <c r="B590" s="185"/>
      <c r="E590" s="185"/>
      <c r="F590" s="302"/>
    </row>
    <row r="591" spans="2:6" s="7" customFormat="1">
      <c r="B591" s="185"/>
      <c r="E591" s="185"/>
      <c r="F591" s="302"/>
    </row>
    <row r="592" spans="2:6" s="7" customFormat="1">
      <c r="B592" s="185"/>
      <c r="E592" s="185"/>
      <c r="F592" s="302"/>
    </row>
    <row r="593" spans="2:6" s="7" customFormat="1">
      <c r="B593" s="185"/>
      <c r="E593" s="185"/>
      <c r="F593" s="302"/>
    </row>
    <row r="594" spans="2:6" s="7" customFormat="1">
      <c r="B594" s="185"/>
      <c r="E594" s="185"/>
      <c r="F594" s="302"/>
    </row>
    <row r="595" spans="2:6" s="7" customFormat="1">
      <c r="B595" s="185"/>
      <c r="E595" s="185"/>
      <c r="F595" s="302"/>
    </row>
    <row r="596" spans="2:6" s="7" customFormat="1">
      <c r="B596" s="185"/>
      <c r="E596" s="185"/>
      <c r="F596" s="302"/>
    </row>
    <row r="597" spans="2:6" s="7" customFormat="1">
      <c r="B597" s="185"/>
      <c r="E597" s="185"/>
      <c r="F597" s="302"/>
    </row>
    <row r="598" spans="2:6" s="7" customFormat="1">
      <c r="B598" s="185"/>
      <c r="E598" s="185"/>
      <c r="F598" s="302"/>
    </row>
    <row r="599" spans="2:6" s="7" customFormat="1">
      <c r="B599" s="185"/>
      <c r="E599" s="185"/>
      <c r="F599" s="302"/>
    </row>
    <row r="600" spans="2:6" s="7" customFormat="1">
      <c r="B600" s="185"/>
      <c r="E600" s="185"/>
      <c r="F600" s="302"/>
    </row>
    <row r="601" spans="2:6" s="7" customFormat="1">
      <c r="B601" s="185"/>
      <c r="E601" s="185"/>
      <c r="F601" s="302"/>
    </row>
    <row r="602" spans="2:6" s="7" customFormat="1">
      <c r="B602" s="185"/>
      <c r="E602" s="185"/>
      <c r="F602" s="302"/>
    </row>
    <row r="603" spans="2:6" s="7" customFormat="1">
      <c r="B603" s="185"/>
      <c r="E603" s="185"/>
      <c r="F603" s="302"/>
    </row>
    <row r="604" spans="2:6" s="7" customFormat="1">
      <c r="B604" s="185"/>
      <c r="E604" s="185"/>
      <c r="F604" s="302"/>
    </row>
    <row r="605" spans="2:6" s="7" customFormat="1">
      <c r="B605" s="185"/>
      <c r="E605" s="185"/>
      <c r="F605" s="302"/>
    </row>
    <row r="606" spans="2:6" s="7" customFormat="1">
      <c r="B606" s="185"/>
      <c r="E606" s="185"/>
      <c r="F606" s="302"/>
    </row>
    <row r="607" spans="2:6" s="7" customFormat="1">
      <c r="B607" s="185"/>
      <c r="E607" s="185"/>
      <c r="F607" s="302"/>
    </row>
    <row r="608" spans="2:6" s="7" customFormat="1">
      <c r="B608" s="185"/>
      <c r="E608" s="185"/>
      <c r="F608" s="302"/>
    </row>
    <row r="609" spans="2:6" s="7" customFormat="1">
      <c r="B609" s="185"/>
      <c r="E609" s="185"/>
      <c r="F609" s="302"/>
    </row>
    <row r="610" spans="2:6" s="7" customFormat="1">
      <c r="B610" s="185"/>
      <c r="E610" s="185"/>
      <c r="F610" s="302"/>
    </row>
    <row r="611" spans="2:6" s="7" customFormat="1">
      <c r="B611" s="185"/>
      <c r="E611" s="185"/>
      <c r="F611" s="302"/>
    </row>
    <row r="612" spans="2:6" s="7" customFormat="1">
      <c r="B612" s="185"/>
      <c r="E612" s="185"/>
      <c r="F612" s="302"/>
    </row>
    <row r="613" spans="2:6" s="7" customFormat="1">
      <c r="B613" s="185"/>
      <c r="E613" s="185"/>
      <c r="F613" s="302"/>
    </row>
    <row r="614" spans="2:6" s="7" customFormat="1">
      <c r="B614" s="185"/>
      <c r="E614" s="185"/>
      <c r="F614" s="302"/>
    </row>
    <row r="615" spans="2:6" s="7" customFormat="1">
      <c r="B615" s="185"/>
      <c r="E615" s="185"/>
      <c r="F615" s="302"/>
    </row>
    <row r="616" spans="2:6" s="7" customFormat="1">
      <c r="B616" s="185"/>
      <c r="E616" s="185"/>
      <c r="F616" s="302"/>
    </row>
    <row r="617" spans="2:6" s="7" customFormat="1">
      <c r="B617" s="185"/>
      <c r="E617" s="185"/>
      <c r="F617" s="302"/>
    </row>
    <row r="618" spans="2:6" s="7" customFormat="1">
      <c r="B618" s="185"/>
      <c r="E618" s="185"/>
      <c r="F618" s="302"/>
    </row>
    <row r="619" spans="2:6" s="7" customFormat="1">
      <c r="B619" s="185"/>
      <c r="E619" s="185"/>
      <c r="F619" s="302"/>
    </row>
    <row r="620" spans="2:6" s="7" customFormat="1">
      <c r="B620" s="185"/>
      <c r="E620" s="185"/>
      <c r="F620" s="302"/>
    </row>
    <row r="621" spans="2:6" s="7" customFormat="1">
      <c r="B621" s="185"/>
      <c r="E621" s="185"/>
      <c r="F621" s="302"/>
    </row>
    <row r="622" spans="2:6" s="7" customFormat="1">
      <c r="B622" s="185"/>
      <c r="E622" s="185"/>
      <c r="F622" s="302"/>
    </row>
    <row r="623" spans="2:6" s="7" customFormat="1">
      <c r="B623" s="185"/>
      <c r="E623" s="185"/>
      <c r="F623" s="302"/>
    </row>
    <row r="624" spans="2:6" s="7" customFormat="1">
      <c r="B624" s="185"/>
      <c r="E624" s="185"/>
      <c r="F624" s="302"/>
    </row>
    <row r="625" spans="2:6" s="7" customFormat="1">
      <c r="B625" s="185"/>
      <c r="E625" s="185"/>
      <c r="F625" s="302"/>
    </row>
    <row r="626" spans="2:6" s="7" customFormat="1">
      <c r="B626" s="185"/>
      <c r="E626" s="185"/>
      <c r="F626" s="302"/>
    </row>
    <row r="627" spans="2:6" s="7" customFormat="1">
      <c r="B627" s="185"/>
      <c r="E627" s="185"/>
      <c r="F627" s="302"/>
    </row>
    <row r="628" spans="2:6" s="7" customFormat="1">
      <c r="B628" s="185"/>
      <c r="E628" s="185"/>
      <c r="F628" s="302"/>
    </row>
    <row r="629" spans="2:6" s="7" customFormat="1">
      <c r="B629" s="185"/>
      <c r="E629" s="185"/>
      <c r="F629" s="302"/>
    </row>
    <row r="630" spans="2:6" s="7" customFormat="1">
      <c r="B630" s="185"/>
      <c r="E630" s="185"/>
      <c r="F630" s="302"/>
    </row>
    <row r="631" spans="2:6" s="7" customFormat="1">
      <c r="B631" s="185"/>
      <c r="E631" s="185"/>
      <c r="F631" s="302"/>
    </row>
    <row r="632" spans="2:6" s="7" customFormat="1">
      <c r="B632" s="185"/>
      <c r="E632" s="185"/>
      <c r="F632" s="302"/>
    </row>
    <row r="633" spans="2:6" s="7" customFormat="1">
      <c r="B633" s="185"/>
      <c r="E633" s="185"/>
      <c r="F633" s="302"/>
    </row>
    <row r="634" spans="2:6" s="7" customFormat="1">
      <c r="B634" s="185"/>
      <c r="E634" s="185"/>
      <c r="F634" s="302"/>
    </row>
    <row r="635" spans="2:6" s="7" customFormat="1">
      <c r="B635" s="185"/>
      <c r="E635" s="185"/>
      <c r="F635" s="302"/>
    </row>
    <row r="636" spans="2:6" s="7" customFormat="1">
      <c r="B636" s="185"/>
      <c r="E636" s="185"/>
      <c r="F636" s="302"/>
    </row>
    <row r="637" spans="2:6" s="7" customFormat="1">
      <c r="B637" s="185"/>
      <c r="E637" s="185"/>
      <c r="F637" s="302"/>
    </row>
    <row r="638" spans="2:6" s="7" customFormat="1">
      <c r="B638" s="185"/>
      <c r="E638" s="185"/>
      <c r="F638" s="302"/>
    </row>
    <row r="639" spans="2:6" s="7" customFormat="1">
      <c r="B639" s="185"/>
      <c r="E639" s="185"/>
      <c r="F639" s="302"/>
    </row>
    <row r="640" spans="2:6" s="7" customFormat="1">
      <c r="B640" s="185"/>
      <c r="E640" s="185"/>
      <c r="F640" s="302"/>
    </row>
    <row r="641" spans="2:6" s="7" customFormat="1">
      <c r="B641" s="185"/>
      <c r="E641" s="185"/>
      <c r="F641" s="302"/>
    </row>
    <row r="642" spans="2:6" s="7" customFormat="1">
      <c r="B642" s="185"/>
      <c r="E642" s="185"/>
      <c r="F642" s="302"/>
    </row>
    <row r="643" spans="2:6" s="7" customFormat="1">
      <c r="B643" s="185"/>
      <c r="E643" s="185"/>
      <c r="F643" s="302"/>
    </row>
    <row r="644" spans="2:6" s="7" customFormat="1">
      <c r="B644" s="185"/>
      <c r="E644" s="185"/>
      <c r="F644" s="302"/>
    </row>
    <row r="645" spans="2:6" s="7" customFormat="1">
      <c r="B645" s="185"/>
      <c r="E645" s="185"/>
      <c r="F645" s="302"/>
    </row>
    <row r="646" spans="2:6" s="7" customFormat="1">
      <c r="B646" s="185"/>
      <c r="E646" s="185"/>
      <c r="F646" s="302"/>
    </row>
    <row r="647" spans="2:6" s="7" customFormat="1">
      <c r="B647" s="185"/>
      <c r="E647" s="185"/>
      <c r="F647" s="302"/>
    </row>
    <row r="648" spans="2:6" s="7" customFormat="1">
      <c r="B648" s="185"/>
      <c r="E648" s="185"/>
      <c r="F648" s="302"/>
    </row>
    <row r="649" spans="2:6" s="7" customFormat="1">
      <c r="B649" s="185"/>
      <c r="E649" s="185"/>
      <c r="F649" s="302"/>
    </row>
    <row r="650" spans="2:6" s="7" customFormat="1">
      <c r="B650" s="185"/>
      <c r="E650" s="185"/>
      <c r="F650" s="302"/>
    </row>
    <row r="651" spans="2:6" s="7" customFormat="1">
      <c r="B651" s="185"/>
      <c r="E651" s="185"/>
      <c r="F651" s="302"/>
    </row>
    <row r="652" spans="2:6" s="7" customFormat="1">
      <c r="B652" s="185"/>
      <c r="E652" s="185"/>
      <c r="F652" s="302"/>
    </row>
    <row r="653" spans="2:6" s="7" customFormat="1">
      <c r="B653" s="185"/>
      <c r="E653" s="185"/>
      <c r="F653" s="302"/>
    </row>
    <row r="654" spans="2:6" s="7" customFormat="1">
      <c r="B654" s="185"/>
      <c r="E654" s="185"/>
      <c r="F654" s="302"/>
    </row>
    <row r="655" spans="2:6" s="7" customFormat="1">
      <c r="B655" s="185"/>
      <c r="E655" s="185"/>
      <c r="F655" s="302"/>
    </row>
    <row r="656" spans="2:6" s="7" customFormat="1">
      <c r="B656" s="185"/>
      <c r="E656" s="185"/>
      <c r="F656" s="302"/>
    </row>
    <row r="657" spans="2:6" s="7" customFormat="1">
      <c r="B657" s="185"/>
      <c r="E657" s="185"/>
      <c r="F657" s="302"/>
    </row>
    <row r="658" spans="2:6" s="7" customFormat="1">
      <c r="B658" s="185"/>
      <c r="E658" s="185"/>
      <c r="F658" s="302"/>
    </row>
    <row r="659" spans="2:6" s="7" customFormat="1">
      <c r="B659" s="185"/>
      <c r="E659" s="185"/>
      <c r="F659" s="302"/>
    </row>
    <row r="660" spans="2:6" s="7" customFormat="1">
      <c r="B660" s="185"/>
      <c r="E660" s="185"/>
      <c r="F660" s="302"/>
    </row>
    <row r="661" spans="2:6" s="7" customFormat="1">
      <c r="B661" s="185"/>
      <c r="E661" s="185"/>
      <c r="F661" s="302"/>
    </row>
    <row r="662" spans="2:6" s="7" customFormat="1">
      <c r="B662" s="185"/>
      <c r="E662" s="185"/>
      <c r="F662" s="302"/>
    </row>
    <row r="663" spans="2:6" s="7" customFormat="1">
      <c r="B663" s="185"/>
      <c r="E663" s="185"/>
      <c r="F663" s="302"/>
    </row>
    <row r="664" spans="2:6" s="7" customFormat="1">
      <c r="B664" s="185"/>
      <c r="E664" s="185"/>
      <c r="F664" s="302"/>
    </row>
    <row r="665" spans="2:6" s="7" customFormat="1">
      <c r="B665" s="185"/>
      <c r="E665" s="185"/>
      <c r="F665" s="302"/>
    </row>
    <row r="666" spans="2:6" s="7" customFormat="1">
      <c r="B666" s="185"/>
      <c r="E666" s="185"/>
      <c r="F666" s="302"/>
    </row>
    <row r="667" spans="2:6" s="7" customFormat="1">
      <c r="B667" s="185"/>
      <c r="E667" s="185"/>
      <c r="F667" s="302"/>
    </row>
    <row r="668" spans="2:6" s="7" customFormat="1">
      <c r="B668" s="185"/>
      <c r="E668" s="185"/>
      <c r="F668" s="302"/>
    </row>
    <row r="669" spans="2:6" s="7" customFormat="1">
      <c r="B669" s="185"/>
      <c r="E669" s="185"/>
      <c r="F669" s="302"/>
    </row>
    <row r="670" spans="2:6" s="7" customFormat="1">
      <c r="B670" s="185"/>
      <c r="E670" s="185"/>
      <c r="F670" s="302"/>
    </row>
    <row r="671" spans="2:6" s="7" customFormat="1">
      <c r="B671" s="185"/>
      <c r="E671" s="185"/>
      <c r="F671" s="302"/>
    </row>
    <row r="672" spans="2:6" s="7" customFormat="1">
      <c r="B672" s="185"/>
      <c r="E672" s="185"/>
      <c r="F672" s="302"/>
    </row>
    <row r="673" spans="2:6" s="7" customFormat="1">
      <c r="B673" s="185"/>
      <c r="E673" s="185"/>
      <c r="F673" s="302"/>
    </row>
    <row r="674" spans="2:6" s="7" customFormat="1">
      <c r="B674" s="185"/>
      <c r="E674" s="185"/>
      <c r="F674" s="302"/>
    </row>
    <row r="675" spans="2:6" s="7" customFormat="1">
      <c r="B675" s="185"/>
      <c r="E675" s="185"/>
      <c r="F675" s="302"/>
    </row>
    <row r="676" spans="2:6" s="7" customFormat="1">
      <c r="B676" s="185"/>
      <c r="E676" s="185"/>
      <c r="F676" s="302"/>
    </row>
    <row r="677" spans="2:6" s="7" customFormat="1">
      <c r="B677" s="185"/>
      <c r="E677" s="185"/>
      <c r="F677" s="302"/>
    </row>
    <row r="678" spans="2:6" s="7" customFormat="1">
      <c r="B678" s="185"/>
      <c r="E678" s="185"/>
      <c r="F678" s="302"/>
    </row>
    <row r="679" spans="2:6" s="7" customFormat="1">
      <c r="B679" s="185"/>
      <c r="E679" s="185"/>
      <c r="F679" s="302"/>
    </row>
    <row r="680" spans="2:6" s="7" customFormat="1">
      <c r="B680" s="185"/>
      <c r="E680" s="185"/>
      <c r="F680" s="302"/>
    </row>
    <row r="681" spans="2:6" s="7" customFormat="1">
      <c r="B681" s="185"/>
      <c r="E681" s="185"/>
      <c r="F681" s="302"/>
    </row>
    <row r="682" spans="2:6" s="7" customFormat="1">
      <c r="B682" s="185"/>
      <c r="E682" s="185"/>
      <c r="F682" s="302"/>
    </row>
    <row r="683" spans="2:6" s="7" customFormat="1">
      <c r="B683" s="185"/>
      <c r="E683" s="185"/>
      <c r="F683" s="302"/>
    </row>
    <row r="684" spans="2:6" s="7" customFormat="1">
      <c r="B684" s="185"/>
      <c r="E684" s="185"/>
      <c r="F684" s="302"/>
    </row>
    <row r="685" spans="2:6" s="7" customFormat="1">
      <c r="B685" s="185"/>
      <c r="E685" s="185"/>
      <c r="F685" s="302"/>
    </row>
    <row r="686" spans="2:6" s="7" customFormat="1">
      <c r="B686" s="185"/>
      <c r="E686" s="185"/>
      <c r="F686" s="302"/>
    </row>
    <row r="687" spans="2:6" s="7" customFormat="1">
      <c r="B687" s="185"/>
      <c r="E687" s="185"/>
      <c r="F687" s="302"/>
    </row>
    <row r="688" spans="2:6" s="7" customFormat="1">
      <c r="B688" s="185"/>
      <c r="E688" s="185"/>
      <c r="F688" s="302"/>
    </row>
    <row r="689" spans="2:6" s="7" customFormat="1">
      <c r="B689" s="185"/>
      <c r="E689" s="185"/>
      <c r="F689" s="302"/>
    </row>
    <row r="690" spans="2:6" s="7" customFormat="1">
      <c r="B690" s="185"/>
      <c r="E690" s="185"/>
      <c r="F690" s="302"/>
    </row>
    <row r="691" spans="2:6" s="7" customFormat="1">
      <c r="B691" s="185"/>
      <c r="E691" s="185"/>
      <c r="F691" s="302"/>
    </row>
    <row r="692" spans="2:6" s="7" customFormat="1">
      <c r="B692" s="185"/>
      <c r="E692" s="185"/>
      <c r="F692" s="302"/>
    </row>
    <row r="693" spans="2:6" s="7" customFormat="1">
      <c r="B693" s="185"/>
      <c r="E693" s="185"/>
      <c r="F693" s="302"/>
    </row>
    <row r="694" spans="2:6" s="7" customFormat="1">
      <c r="B694" s="185"/>
      <c r="E694" s="185"/>
      <c r="F694" s="302"/>
    </row>
    <row r="695" spans="2:6" s="7" customFormat="1">
      <c r="B695" s="185"/>
      <c r="E695" s="185"/>
      <c r="F695" s="302"/>
    </row>
    <row r="696" spans="2:6" s="7" customFormat="1">
      <c r="B696" s="185"/>
      <c r="E696" s="185"/>
      <c r="F696" s="302"/>
    </row>
    <row r="697" spans="2:6" s="7" customFormat="1">
      <c r="B697" s="185"/>
      <c r="E697" s="185"/>
      <c r="F697" s="302"/>
    </row>
    <row r="698" spans="2:6" s="7" customFormat="1">
      <c r="B698" s="185"/>
      <c r="E698" s="185"/>
      <c r="F698" s="302"/>
    </row>
    <row r="699" spans="2:6" s="7" customFormat="1">
      <c r="B699" s="185"/>
      <c r="E699" s="185"/>
      <c r="F699" s="302"/>
    </row>
    <row r="700" spans="2:6" s="7" customFormat="1">
      <c r="B700" s="185"/>
      <c r="E700" s="185"/>
      <c r="F700" s="302"/>
    </row>
    <row r="701" spans="2:6" s="7" customFormat="1">
      <c r="B701" s="185"/>
      <c r="E701" s="185"/>
      <c r="F701" s="302"/>
    </row>
    <row r="702" spans="2:6" s="7" customFormat="1">
      <c r="B702" s="185"/>
      <c r="E702" s="185"/>
      <c r="F702" s="302"/>
    </row>
    <row r="703" spans="2:6" s="7" customFormat="1">
      <c r="B703" s="185"/>
      <c r="E703" s="185"/>
      <c r="F703" s="302"/>
    </row>
    <row r="704" spans="2:6" s="7" customFormat="1">
      <c r="B704" s="185"/>
      <c r="E704" s="185"/>
      <c r="F704" s="302"/>
    </row>
    <row r="705" spans="2:6" s="7" customFormat="1">
      <c r="B705" s="185"/>
      <c r="E705" s="185"/>
      <c r="F705" s="302"/>
    </row>
    <row r="706" spans="2:6" s="7" customFormat="1">
      <c r="B706" s="185"/>
      <c r="E706" s="185"/>
      <c r="F706" s="302"/>
    </row>
    <row r="707" spans="2:6" s="7" customFormat="1">
      <c r="B707" s="185"/>
      <c r="E707" s="185"/>
      <c r="F707" s="302"/>
    </row>
    <row r="708" spans="2:6" s="7" customFormat="1">
      <c r="B708" s="185"/>
      <c r="E708" s="185"/>
      <c r="F708" s="302"/>
    </row>
    <row r="709" spans="2:6" s="7" customFormat="1">
      <c r="B709" s="185"/>
      <c r="E709" s="185"/>
      <c r="F709" s="302"/>
    </row>
    <row r="710" spans="2:6" s="7" customFormat="1">
      <c r="B710" s="185"/>
      <c r="E710" s="185"/>
      <c r="F710" s="302"/>
    </row>
    <row r="711" spans="2:6" s="7" customFormat="1">
      <c r="B711" s="185"/>
      <c r="E711" s="185"/>
      <c r="F711" s="302"/>
    </row>
    <row r="712" spans="2:6" s="7" customFormat="1">
      <c r="B712" s="185"/>
      <c r="E712" s="185"/>
      <c r="F712" s="302"/>
    </row>
    <row r="713" spans="2:6" s="7" customFormat="1">
      <c r="B713" s="185"/>
      <c r="E713" s="185"/>
      <c r="F713" s="302"/>
    </row>
    <row r="714" spans="2:6" s="7" customFormat="1">
      <c r="B714" s="185"/>
      <c r="E714" s="185"/>
      <c r="F714" s="302"/>
    </row>
    <row r="715" spans="2:6" s="7" customFormat="1">
      <c r="B715" s="185"/>
      <c r="E715" s="185"/>
      <c r="F715" s="302"/>
    </row>
    <row r="716" spans="2:6" s="7" customFormat="1">
      <c r="B716" s="185"/>
      <c r="E716" s="185"/>
      <c r="F716" s="302"/>
    </row>
    <row r="717" spans="2:6" s="7" customFormat="1">
      <c r="B717" s="185"/>
      <c r="E717" s="185"/>
      <c r="F717" s="302"/>
    </row>
    <row r="718" spans="2:6" s="7" customFormat="1">
      <c r="B718" s="185"/>
      <c r="E718" s="185"/>
      <c r="F718" s="302"/>
    </row>
    <row r="719" spans="2:6" s="7" customFormat="1">
      <c r="B719" s="185"/>
      <c r="E719" s="185"/>
      <c r="F719" s="302"/>
    </row>
    <row r="720" spans="2:6" s="7" customFormat="1">
      <c r="B720" s="185"/>
      <c r="E720" s="185"/>
      <c r="F720" s="302"/>
    </row>
    <row r="721" spans="2:6" s="7" customFormat="1">
      <c r="B721" s="185"/>
      <c r="E721" s="185"/>
      <c r="F721" s="302"/>
    </row>
    <row r="722" spans="2:6" s="7" customFormat="1">
      <c r="B722" s="185"/>
      <c r="E722" s="185"/>
      <c r="F722" s="302"/>
    </row>
    <row r="723" spans="2:6" s="7" customFormat="1">
      <c r="B723" s="185"/>
      <c r="E723" s="185"/>
      <c r="F723" s="302"/>
    </row>
    <row r="724" spans="2:6" s="7" customFormat="1">
      <c r="B724" s="185"/>
      <c r="E724" s="185"/>
      <c r="F724" s="302"/>
    </row>
    <row r="725" spans="2:6" s="7" customFormat="1">
      <c r="B725" s="185"/>
      <c r="E725" s="185"/>
      <c r="F725" s="302"/>
    </row>
    <row r="726" spans="2:6" s="7" customFormat="1">
      <c r="B726" s="185"/>
      <c r="E726" s="185"/>
      <c r="F726" s="302"/>
    </row>
    <row r="727" spans="2:6" s="7" customFormat="1">
      <c r="B727" s="185"/>
      <c r="E727" s="185"/>
      <c r="F727" s="302"/>
    </row>
    <row r="728" spans="2:6" s="7" customFormat="1">
      <c r="B728" s="185"/>
      <c r="E728" s="185"/>
      <c r="F728" s="302"/>
    </row>
    <row r="729" spans="2:6" s="7" customFormat="1">
      <c r="B729" s="185"/>
      <c r="E729" s="185"/>
      <c r="F729" s="302"/>
    </row>
    <row r="730" spans="2:6" s="7" customFormat="1">
      <c r="B730" s="185"/>
      <c r="E730" s="185"/>
      <c r="F730" s="302"/>
    </row>
    <row r="731" spans="2:6" s="7" customFormat="1">
      <c r="B731" s="185"/>
      <c r="E731" s="185"/>
      <c r="F731" s="302"/>
    </row>
    <row r="732" spans="2:6" s="7" customFormat="1">
      <c r="B732" s="185"/>
      <c r="E732" s="185"/>
      <c r="F732" s="302"/>
    </row>
    <row r="733" spans="2:6" s="7" customFormat="1">
      <c r="B733" s="185"/>
      <c r="E733" s="185"/>
      <c r="F733" s="302"/>
    </row>
    <row r="734" spans="2:6" s="7" customFormat="1">
      <c r="B734" s="185"/>
      <c r="E734" s="185"/>
      <c r="F734" s="302"/>
    </row>
    <row r="735" spans="2:6" s="7" customFormat="1">
      <c r="B735" s="185"/>
      <c r="E735" s="185"/>
      <c r="F735" s="302"/>
    </row>
    <row r="736" spans="2:6" s="7" customFormat="1">
      <c r="B736" s="185"/>
      <c r="E736" s="185"/>
      <c r="F736" s="302"/>
    </row>
    <row r="737" spans="2:6" s="7" customFormat="1">
      <c r="B737" s="185"/>
      <c r="E737" s="185"/>
      <c r="F737" s="302"/>
    </row>
    <row r="738" spans="2:6" s="7" customFormat="1">
      <c r="B738" s="185"/>
      <c r="E738" s="185"/>
      <c r="F738" s="302"/>
    </row>
    <row r="739" spans="2:6" s="7" customFormat="1">
      <c r="B739" s="185"/>
      <c r="E739" s="185"/>
      <c r="F739" s="302"/>
    </row>
    <row r="740" spans="2:6" s="7" customFormat="1">
      <c r="B740" s="185"/>
      <c r="E740" s="185"/>
      <c r="F740" s="302"/>
    </row>
    <row r="741" spans="2:6" s="7" customFormat="1">
      <c r="B741" s="185"/>
      <c r="E741" s="185"/>
      <c r="F741" s="302"/>
    </row>
    <row r="742" spans="2:6" s="7" customFormat="1">
      <c r="B742" s="185"/>
      <c r="E742" s="185"/>
      <c r="F742" s="302"/>
    </row>
    <row r="743" spans="2:6" s="7" customFormat="1">
      <c r="B743" s="185"/>
      <c r="E743" s="185"/>
      <c r="F743" s="302"/>
    </row>
    <row r="744" spans="2:6" s="7" customFormat="1">
      <c r="B744" s="185"/>
      <c r="E744" s="185"/>
      <c r="F744" s="302"/>
    </row>
    <row r="745" spans="2:6" s="7" customFormat="1">
      <c r="B745" s="185"/>
      <c r="E745" s="185"/>
      <c r="F745" s="302"/>
    </row>
    <row r="746" spans="2:6" s="7" customFormat="1">
      <c r="B746" s="185"/>
      <c r="E746" s="185"/>
      <c r="F746" s="302"/>
    </row>
    <row r="747" spans="2:6" s="7" customFormat="1">
      <c r="B747" s="185"/>
      <c r="E747" s="185"/>
      <c r="F747" s="302"/>
    </row>
    <row r="748" spans="2:6" s="7" customFormat="1">
      <c r="B748" s="185"/>
      <c r="E748" s="185"/>
      <c r="F748" s="302"/>
    </row>
    <row r="749" spans="2:6" s="7" customFormat="1">
      <c r="B749" s="185"/>
      <c r="E749" s="185"/>
      <c r="F749" s="302"/>
    </row>
    <row r="750" spans="2:6" s="7" customFormat="1">
      <c r="B750" s="185"/>
      <c r="E750" s="185"/>
      <c r="F750" s="302"/>
    </row>
    <row r="751" spans="2:6" s="7" customFormat="1">
      <c r="B751" s="185"/>
      <c r="E751" s="185"/>
      <c r="F751" s="302"/>
    </row>
    <row r="752" spans="2:6" s="7" customFormat="1">
      <c r="B752" s="185"/>
      <c r="E752" s="185"/>
      <c r="F752" s="302"/>
    </row>
    <row r="753" spans="2:6" s="7" customFormat="1">
      <c r="B753" s="185"/>
      <c r="E753" s="185"/>
      <c r="F753" s="302"/>
    </row>
    <row r="754" spans="2:6" s="7" customFormat="1">
      <c r="B754" s="185"/>
      <c r="E754" s="185"/>
      <c r="F754" s="302"/>
    </row>
    <row r="755" spans="2:6" s="7" customFormat="1">
      <c r="B755" s="185"/>
      <c r="E755" s="185"/>
      <c r="F755" s="302"/>
    </row>
    <row r="756" spans="2:6" s="7" customFormat="1">
      <c r="B756" s="185"/>
      <c r="E756" s="185"/>
      <c r="F756" s="302"/>
    </row>
    <row r="757" spans="2:6" s="7" customFormat="1">
      <c r="B757" s="185"/>
      <c r="E757" s="185"/>
      <c r="F757" s="302"/>
    </row>
    <row r="758" spans="2:6" s="7" customFormat="1">
      <c r="B758" s="185"/>
      <c r="E758" s="185"/>
      <c r="F758" s="302"/>
    </row>
    <row r="759" spans="2:6" s="7" customFormat="1">
      <c r="B759" s="185"/>
      <c r="E759" s="185"/>
      <c r="F759" s="302"/>
    </row>
    <row r="760" spans="2:6" s="7" customFormat="1">
      <c r="B760" s="185"/>
      <c r="E760" s="185"/>
      <c r="F760" s="302"/>
    </row>
    <row r="761" spans="2:6" s="7" customFormat="1">
      <c r="B761" s="185"/>
      <c r="E761" s="185"/>
      <c r="F761" s="302"/>
    </row>
    <row r="762" spans="2:6" s="7" customFormat="1">
      <c r="B762" s="185"/>
      <c r="E762" s="185"/>
      <c r="F762" s="302"/>
    </row>
    <row r="763" spans="2:6" s="7" customFormat="1">
      <c r="B763" s="185"/>
      <c r="E763" s="185"/>
      <c r="F763" s="302"/>
    </row>
    <row r="764" spans="2:6" s="7" customFormat="1">
      <c r="B764" s="185"/>
      <c r="E764" s="185"/>
      <c r="F764" s="302"/>
    </row>
    <row r="765" spans="2:6" s="7" customFormat="1">
      <c r="B765" s="185"/>
      <c r="E765" s="185"/>
      <c r="F765" s="302"/>
    </row>
    <row r="766" spans="2:6" s="7" customFormat="1">
      <c r="B766" s="185"/>
      <c r="E766" s="185"/>
      <c r="F766" s="302"/>
    </row>
    <row r="767" spans="2:6" s="7" customFormat="1">
      <c r="B767" s="185"/>
      <c r="E767" s="185"/>
      <c r="F767" s="302"/>
    </row>
    <row r="768" spans="2:6" s="7" customFormat="1">
      <c r="B768" s="185"/>
      <c r="E768" s="185"/>
      <c r="F768" s="302"/>
    </row>
    <row r="769" spans="2:6" s="7" customFormat="1">
      <c r="B769" s="185"/>
      <c r="E769" s="185"/>
      <c r="F769" s="302"/>
    </row>
    <row r="770" spans="2:6" s="7" customFormat="1">
      <c r="B770" s="185"/>
      <c r="E770" s="185"/>
      <c r="F770" s="302"/>
    </row>
    <row r="771" spans="2:6" s="7" customFormat="1">
      <c r="B771" s="185"/>
      <c r="E771" s="185"/>
      <c r="F771" s="302"/>
    </row>
    <row r="772" spans="2:6" s="7" customFormat="1">
      <c r="B772" s="185"/>
      <c r="E772" s="185"/>
      <c r="F772" s="302"/>
    </row>
    <row r="773" spans="2:6" s="7" customFormat="1">
      <c r="B773" s="185"/>
      <c r="E773" s="185"/>
      <c r="F773" s="302"/>
    </row>
    <row r="774" spans="2:6" s="7" customFormat="1">
      <c r="B774" s="185"/>
      <c r="E774" s="185"/>
      <c r="F774" s="302"/>
    </row>
    <row r="775" spans="2:6" s="7" customFormat="1">
      <c r="B775" s="185"/>
      <c r="E775" s="185"/>
      <c r="F775" s="302"/>
    </row>
    <row r="776" spans="2:6" s="7" customFormat="1">
      <c r="B776" s="185"/>
      <c r="E776" s="185"/>
      <c r="F776" s="302"/>
    </row>
    <row r="777" spans="2:6" s="7" customFormat="1">
      <c r="B777" s="185"/>
      <c r="E777" s="185"/>
      <c r="F777" s="302"/>
    </row>
    <row r="778" spans="2:6" s="7" customFormat="1">
      <c r="B778" s="185"/>
      <c r="E778" s="185"/>
      <c r="F778" s="302"/>
    </row>
    <row r="779" spans="2:6" s="7" customFormat="1">
      <c r="B779" s="185"/>
      <c r="E779" s="185"/>
      <c r="F779" s="302"/>
    </row>
    <row r="780" spans="2:6" s="7" customFormat="1">
      <c r="B780" s="185"/>
      <c r="E780" s="185"/>
      <c r="F780" s="302"/>
    </row>
    <row r="781" spans="2:6" s="7" customFormat="1">
      <c r="B781" s="185"/>
      <c r="E781" s="185"/>
      <c r="F781" s="302"/>
    </row>
    <row r="782" spans="2:6" s="7" customFormat="1">
      <c r="B782" s="185"/>
      <c r="E782" s="185"/>
      <c r="F782" s="302"/>
    </row>
    <row r="783" spans="2:6" s="7" customFormat="1">
      <c r="B783" s="185"/>
      <c r="E783" s="185"/>
      <c r="F783" s="302"/>
    </row>
    <row r="784" spans="2:6" s="7" customFormat="1">
      <c r="B784" s="185"/>
      <c r="E784" s="185"/>
      <c r="F784" s="302"/>
    </row>
    <row r="785" spans="2:6" s="7" customFormat="1">
      <c r="B785" s="185"/>
      <c r="E785" s="185"/>
      <c r="F785" s="302"/>
    </row>
    <row r="786" spans="2:6" s="7" customFormat="1">
      <c r="B786" s="185"/>
      <c r="E786" s="185"/>
      <c r="F786" s="302"/>
    </row>
    <row r="787" spans="2:6" s="7" customFormat="1">
      <c r="B787" s="185"/>
      <c r="E787" s="185"/>
      <c r="F787" s="302"/>
    </row>
    <row r="788" spans="2:6" s="7" customFormat="1">
      <c r="B788" s="185"/>
      <c r="E788" s="185"/>
      <c r="F788" s="302"/>
    </row>
    <row r="789" spans="2:6" s="7" customFormat="1">
      <c r="B789" s="185"/>
      <c r="E789" s="185"/>
      <c r="F789" s="302"/>
    </row>
    <row r="790" spans="2:6" s="7" customFormat="1">
      <c r="B790" s="185"/>
      <c r="E790" s="185"/>
      <c r="F790" s="302"/>
    </row>
    <row r="791" spans="2:6" s="7" customFormat="1">
      <c r="B791" s="185"/>
      <c r="E791" s="185"/>
      <c r="F791" s="302"/>
    </row>
    <row r="792" spans="2:6" s="7" customFormat="1">
      <c r="B792" s="185"/>
      <c r="E792" s="185"/>
      <c r="F792" s="302"/>
    </row>
    <row r="793" spans="2:6" s="7" customFormat="1">
      <c r="B793" s="185"/>
      <c r="E793" s="185"/>
      <c r="F793" s="302"/>
    </row>
    <row r="794" spans="2:6" s="7" customFormat="1">
      <c r="B794" s="185"/>
      <c r="E794" s="185"/>
      <c r="F794" s="302"/>
    </row>
    <row r="795" spans="2:6" s="7" customFormat="1">
      <c r="B795" s="185"/>
      <c r="E795" s="185"/>
      <c r="F795" s="302"/>
    </row>
    <row r="796" spans="2:6" s="7" customFormat="1">
      <c r="B796" s="185"/>
      <c r="E796" s="185"/>
      <c r="F796" s="302"/>
    </row>
    <row r="797" spans="2:6" s="7" customFormat="1">
      <c r="B797" s="185"/>
      <c r="E797" s="185"/>
      <c r="F797" s="302"/>
    </row>
    <row r="798" spans="2:6" s="7" customFormat="1">
      <c r="B798" s="185"/>
      <c r="E798" s="185"/>
      <c r="F798" s="302"/>
    </row>
    <row r="799" spans="2:6" s="7" customFormat="1">
      <c r="B799" s="185"/>
      <c r="E799" s="185"/>
      <c r="F799" s="302"/>
    </row>
    <row r="800" spans="2:6" s="7" customFormat="1">
      <c r="B800" s="185"/>
      <c r="E800" s="185"/>
      <c r="F800" s="302"/>
    </row>
    <row r="801" spans="2:6" s="7" customFormat="1">
      <c r="B801" s="185"/>
      <c r="E801" s="185"/>
      <c r="F801" s="302"/>
    </row>
    <row r="802" spans="2:6" s="7" customFormat="1">
      <c r="B802" s="185"/>
      <c r="E802" s="185"/>
      <c r="F802" s="302"/>
    </row>
    <row r="803" spans="2:6" s="7" customFormat="1">
      <c r="B803" s="185"/>
      <c r="E803" s="185"/>
      <c r="F803" s="302"/>
    </row>
    <row r="804" spans="2:6" s="7" customFormat="1">
      <c r="B804" s="185"/>
      <c r="E804" s="185"/>
      <c r="F804" s="302"/>
    </row>
    <row r="805" spans="2:6" s="7" customFormat="1">
      <c r="B805" s="185"/>
      <c r="E805" s="185"/>
      <c r="F805" s="302"/>
    </row>
    <row r="806" spans="2:6" s="7" customFormat="1">
      <c r="B806" s="185"/>
      <c r="E806" s="185"/>
      <c r="F806" s="302"/>
    </row>
    <row r="807" spans="2:6" s="7" customFormat="1">
      <c r="B807" s="185"/>
      <c r="E807" s="185"/>
      <c r="F807" s="302"/>
    </row>
    <row r="808" spans="2:6" s="7" customFormat="1">
      <c r="B808" s="185"/>
      <c r="E808" s="185"/>
      <c r="F808" s="302"/>
    </row>
    <row r="809" spans="2:6" s="7" customFormat="1">
      <c r="B809" s="185"/>
      <c r="E809" s="185"/>
      <c r="F809" s="302"/>
    </row>
    <row r="810" spans="2:6" s="7" customFormat="1">
      <c r="B810" s="185"/>
      <c r="E810" s="185"/>
      <c r="F810" s="302"/>
    </row>
    <row r="811" spans="2:6" s="7" customFormat="1">
      <c r="B811" s="185"/>
      <c r="E811" s="185"/>
      <c r="F811" s="302"/>
    </row>
    <row r="812" spans="2:6" s="7" customFormat="1">
      <c r="B812" s="185"/>
      <c r="E812" s="185"/>
      <c r="F812" s="302"/>
    </row>
    <row r="813" spans="2:6" s="7" customFormat="1">
      <c r="B813" s="185"/>
      <c r="E813" s="185"/>
      <c r="F813" s="302"/>
    </row>
    <row r="814" spans="2:6" s="7" customFormat="1">
      <c r="B814" s="185"/>
      <c r="E814" s="185"/>
      <c r="F814" s="302"/>
    </row>
    <row r="815" spans="2:6" s="7" customFormat="1">
      <c r="B815" s="185"/>
      <c r="E815" s="185"/>
      <c r="F815" s="302"/>
    </row>
    <row r="816" spans="2:6" s="7" customFormat="1">
      <c r="B816" s="185"/>
      <c r="E816" s="185"/>
      <c r="F816" s="302"/>
    </row>
    <row r="817" spans="2:6" s="7" customFormat="1">
      <c r="B817" s="185"/>
      <c r="E817" s="185"/>
      <c r="F817" s="302"/>
    </row>
    <row r="818" spans="2:6" s="7" customFormat="1">
      <c r="B818" s="185"/>
      <c r="E818" s="185"/>
      <c r="F818" s="302"/>
    </row>
    <row r="819" spans="2:6" s="7" customFormat="1">
      <c r="B819" s="185"/>
      <c r="E819" s="185"/>
      <c r="F819" s="302"/>
    </row>
    <row r="820" spans="2:6" s="7" customFormat="1">
      <c r="B820" s="185"/>
      <c r="E820" s="185"/>
      <c r="F820" s="302"/>
    </row>
    <row r="821" spans="2:6" s="7" customFormat="1">
      <c r="B821" s="185"/>
      <c r="E821" s="185"/>
      <c r="F821" s="302"/>
    </row>
    <row r="822" spans="2:6" s="7" customFormat="1">
      <c r="B822" s="185"/>
      <c r="E822" s="185"/>
      <c r="F822" s="302"/>
    </row>
    <row r="823" spans="2:6" s="7" customFormat="1">
      <c r="B823" s="185"/>
      <c r="E823" s="185"/>
      <c r="F823" s="302"/>
    </row>
    <row r="824" spans="2:6" s="7" customFormat="1">
      <c r="B824" s="185"/>
      <c r="E824" s="185"/>
      <c r="F824" s="302"/>
    </row>
    <row r="825" spans="2:6" s="7" customFormat="1">
      <c r="B825" s="185"/>
      <c r="E825" s="185"/>
      <c r="F825" s="302"/>
    </row>
    <row r="826" spans="2:6" s="7" customFormat="1">
      <c r="B826" s="185"/>
      <c r="E826" s="185"/>
      <c r="F826" s="302"/>
    </row>
    <row r="827" spans="2:6" s="7" customFormat="1">
      <c r="B827" s="185"/>
      <c r="E827" s="185"/>
      <c r="F827" s="302"/>
    </row>
    <row r="828" spans="2:6" s="7" customFormat="1">
      <c r="B828" s="185"/>
      <c r="E828" s="185"/>
      <c r="F828" s="302"/>
    </row>
    <row r="829" spans="2:6" s="7" customFormat="1">
      <c r="B829" s="185"/>
      <c r="E829" s="185"/>
      <c r="F829" s="302"/>
    </row>
    <row r="830" spans="2:6" s="7" customFormat="1">
      <c r="B830" s="185"/>
      <c r="E830" s="185"/>
      <c r="F830" s="302"/>
    </row>
    <row r="831" spans="2:6" s="7" customFormat="1">
      <c r="B831" s="185"/>
      <c r="E831" s="185"/>
      <c r="F831" s="302"/>
    </row>
    <row r="832" spans="2:6" s="7" customFormat="1">
      <c r="B832" s="185"/>
      <c r="E832" s="185"/>
      <c r="F832" s="302"/>
    </row>
    <row r="833" spans="2:6" s="7" customFormat="1">
      <c r="B833" s="185"/>
      <c r="E833" s="185"/>
      <c r="F833" s="302"/>
    </row>
    <row r="834" spans="2:6" s="7" customFormat="1">
      <c r="B834" s="185"/>
      <c r="E834" s="185"/>
      <c r="F834" s="302"/>
    </row>
    <row r="835" spans="2:6" s="7" customFormat="1">
      <c r="B835" s="185"/>
      <c r="E835" s="185"/>
      <c r="F835" s="302"/>
    </row>
    <row r="836" spans="2:6" s="7" customFormat="1">
      <c r="B836" s="185"/>
      <c r="E836" s="185"/>
      <c r="F836" s="302"/>
    </row>
    <row r="837" spans="2:6" s="7" customFormat="1">
      <c r="B837" s="185"/>
      <c r="E837" s="185"/>
      <c r="F837" s="302"/>
    </row>
    <row r="838" spans="2:6" s="7" customFormat="1">
      <c r="B838" s="185"/>
      <c r="E838" s="185"/>
      <c r="F838" s="302"/>
    </row>
    <row r="839" spans="2:6" s="7" customFormat="1">
      <c r="B839" s="185"/>
      <c r="E839" s="185"/>
      <c r="F839" s="302"/>
    </row>
    <row r="840" spans="2:6" s="7" customFormat="1">
      <c r="B840" s="185"/>
      <c r="E840" s="185"/>
      <c r="F840" s="302"/>
    </row>
    <row r="841" spans="2:6" s="7" customFormat="1">
      <c r="B841" s="185"/>
      <c r="E841" s="185"/>
      <c r="F841" s="302"/>
    </row>
    <row r="842" spans="2:6" s="7" customFormat="1">
      <c r="B842" s="185"/>
      <c r="E842" s="185"/>
      <c r="F842" s="302"/>
    </row>
    <row r="843" spans="2:6" s="7" customFormat="1">
      <c r="B843" s="185"/>
      <c r="E843" s="185"/>
      <c r="F843" s="302"/>
    </row>
    <row r="844" spans="2:6" s="7" customFormat="1">
      <c r="B844" s="185"/>
      <c r="E844" s="185"/>
      <c r="F844" s="302"/>
    </row>
    <row r="845" spans="2:6" s="7" customFormat="1">
      <c r="B845" s="185"/>
      <c r="E845" s="185"/>
      <c r="F845" s="302"/>
    </row>
    <row r="846" spans="2:6" s="7" customFormat="1">
      <c r="B846" s="185"/>
      <c r="E846" s="185"/>
      <c r="F846" s="302"/>
    </row>
    <row r="847" spans="2:6" s="7" customFormat="1">
      <c r="B847" s="185"/>
      <c r="E847" s="185"/>
      <c r="F847" s="302"/>
    </row>
    <row r="848" spans="2:6" s="7" customFormat="1">
      <c r="B848" s="185"/>
      <c r="E848" s="185"/>
      <c r="F848" s="302"/>
    </row>
    <row r="849" spans="2:6" s="7" customFormat="1">
      <c r="B849" s="185"/>
      <c r="E849" s="185"/>
      <c r="F849" s="302"/>
    </row>
    <row r="850" spans="2:6" s="7" customFormat="1">
      <c r="B850" s="185"/>
      <c r="E850" s="185"/>
      <c r="F850" s="302"/>
    </row>
    <row r="851" spans="2:6" s="7" customFormat="1">
      <c r="B851" s="185"/>
      <c r="E851" s="185"/>
      <c r="F851" s="302"/>
    </row>
    <row r="852" spans="2:6" s="7" customFormat="1">
      <c r="B852" s="185"/>
      <c r="E852" s="185"/>
      <c r="F852" s="302"/>
    </row>
    <row r="853" spans="2:6" s="7" customFormat="1">
      <c r="B853" s="185"/>
      <c r="E853" s="185"/>
      <c r="F853" s="302"/>
    </row>
    <row r="854" spans="2:6" s="7" customFormat="1">
      <c r="B854" s="185"/>
      <c r="E854" s="185"/>
      <c r="F854" s="302"/>
    </row>
    <row r="855" spans="2:6" s="7" customFormat="1">
      <c r="B855" s="185"/>
      <c r="E855" s="185"/>
      <c r="F855" s="302"/>
    </row>
    <row r="856" spans="2:6" s="7" customFormat="1">
      <c r="B856" s="185"/>
      <c r="E856" s="185"/>
      <c r="F856" s="302"/>
    </row>
    <row r="857" spans="2:6" s="7" customFormat="1">
      <c r="B857" s="185"/>
      <c r="E857" s="185"/>
      <c r="F857" s="302"/>
    </row>
    <row r="858" spans="2:6" s="7" customFormat="1">
      <c r="B858" s="185"/>
      <c r="E858" s="185"/>
      <c r="F858" s="302"/>
    </row>
    <row r="859" spans="2:6" s="7" customFormat="1">
      <c r="B859" s="185"/>
      <c r="E859" s="185"/>
      <c r="F859" s="302"/>
    </row>
    <row r="860" spans="2:6" s="7" customFormat="1">
      <c r="B860" s="185"/>
      <c r="E860" s="185"/>
      <c r="F860" s="302"/>
    </row>
    <row r="861" spans="2:6" s="7" customFormat="1">
      <c r="B861" s="185"/>
      <c r="E861" s="185"/>
      <c r="F861" s="302"/>
    </row>
    <row r="862" spans="2:6" s="7" customFormat="1">
      <c r="B862" s="185"/>
      <c r="E862" s="185"/>
      <c r="F862" s="302"/>
    </row>
    <row r="863" spans="2:6" s="7" customFormat="1">
      <c r="B863" s="185"/>
      <c r="E863" s="185"/>
      <c r="F863" s="302"/>
    </row>
    <row r="864" spans="2:6" s="7" customFormat="1">
      <c r="B864" s="185"/>
      <c r="E864" s="185"/>
      <c r="F864" s="302"/>
    </row>
    <row r="865" spans="2:6" s="7" customFormat="1">
      <c r="B865" s="185"/>
      <c r="E865" s="185"/>
      <c r="F865" s="302"/>
    </row>
    <row r="866" spans="2:6" s="7" customFormat="1">
      <c r="B866" s="185"/>
      <c r="E866" s="185"/>
      <c r="F866" s="302"/>
    </row>
    <row r="867" spans="2:6" s="7" customFormat="1">
      <c r="B867" s="185"/>
      <c r="E867" s="185"/>
      <c r="F867" s="302"/>
    </row>
    <row r="868" spans="2:6" s="7" customFormat="1">
      <c r="B868" s="185"/>
      <c r="E868" s="185"/>
      <c r="F868" s="302"/>
    </row>
    <row r="869" spans="2:6" s="7" customFormat="1">
      <c r="B869" s="185"/>
      <c r="E869" s="185"/>
      <c r="F869" s="302"/>
    </row>
    <row r="870" spans="2:6" s="7" customFormat="1">
      <c r="B870" s="185"/>
      <c r="E870" s="185"/>
      <c r="F870" s="302"/>
    </row>
    <row r="871" spans="2:6" s="7" customFormat="1">
      <c r="B871" s="185"/>
      <c r="E871" s="185"/>
      <c r="F871" s="302"/>
    </row>
    <row r="872" spans="2:6" s="7" customFormat="1">
      <c r="B872" s="185"/>
      <c r="E872" s="185"/>
      <c r="F872" s="302"/>
    </row>
    <row r="873" spans="2:6" s="7" customFormat="1">
      <c r="B873" s="185"/>
      <c r="E873" s="185"/>
      <c r="F873" s="302"/>
    </row>
    <row r="874" spans="2:6" s="7" customFormat="1">
      <c r="B874" s="185"/>
      <c r="E874" s="185"/>
      <c r="F874" s="302"/>
    </row>
    <row r="875" spans="2:6" s="7" customFormat="1">
      <c r="B875" s="185"/>
      <c r="E875" s="185"/>
      <c r="F875" s="302"/>
    </row>
    <row r="876" spans="2:6" s="7" customFormat="1">
      <c r="B876" s="185"/>
      <c r="E876" s="185"/>
      <c r="F876" s="302"/>
    </row>
    <row r="877" spans="2:6" s="7" customFormat="1">
      <c r="B877" s="185"/>
      <c r="E877" s="185"/>
      <c r="F877" s="302"/>
    </row>
    <row r="878" spans="2:6" s="7" customFormat="1">
      <c r="B878" s="185"/>
      <c r="E878" s="185"/>
      <c r="F878" s="302"/>
    </row>
    <row r="879" spans="2:6" s="7" customFormat="1">
      <c r="B879" s="185"/>
      <c r="E879" s="185"/>
      <c r="F879" s="302"/>
    </row>
    <row r="880" spans="2:6" s="7" customFormat="1">
      <c r="B880" s="185"/>
      <c r="E880" s="185"/>
      <c r="F880" s="302"/>
    </row>
    <row r="881" spans="2:6" s="7" customFormat="1">
      <c r="B881" s="185"/>
      <c r="E881" s="185"/>
      <c r="F881" s="302"/>
    </row>
    <row r="882" spans="2:6" s="7" customFormat="1">
      <c r="B882" s="185"/>
      <c r="E882" s="185"/>
      <c r="F882" s="302"/>
    </row>
    <row r="883" spans="2:6" s="7" customFormat="1">
      <c r="B883" s="185"/>
      <c r="E883" s="185"/>
      <c r="F883" s="302"/>
    </row>
    <row r="884" spans="2:6" s="7" customFormat="1">
      <c r="B884" s="185"/>
      <c r="E884" s="185"/>
      <c r="F884" s="302"/>
    </row>
    <row r="885" spans="2:6" s="7" customFormat="1">
      <c r="B885" s="185"/>
      <c r="E885" s="185"/>
      <c r="F885" s="302"/>
    </row>
    <row r="886" spans="2:6" s="7" customFormat="1">
      <c r="B886" s="185"/>
      <c r="E886" s="185"/>
      <c r="F886" s="302"/>
    </row>
    <row r="887" spans="2:6" s="7" customFormat="1">
      <c r="B887" s="185"/>
      <c r="E887" s="185"/>
      <c r="F887" s="302"/>
    </row>
    <row r="888" spans="2:6" s="7" customFormat="1">
      <c r="B888" s="185"/>
      <c r="E888" s="185"/>
      <c r="F888" s="302"/>
    </row>
    <row r="889" spans="2:6" s="7" customFormat="1">
      <c r="B889" s="185"/>
      <c r="E889" s="185"/>
      <c r="F889" s="302"/>
    </row>
    <row r="890" spans="2:6" s="7" customFormat="1">
      <c r="B890" s="185"/>
      <c r="E890" s="185"/>
      <c r="F890" s="302"/>
    </row>
    <row r="891" spans="2:6" s="7" customFormat="1">
      <c r="B891" s="185"/>
      <c r="E891" s="185"/>
      <c r="F891" s="302"/>
    </row>
    <row r="892" spans="2:6" s="7" customFormat="1">
      <c r="B892" s="185"/>
      <c r="E892" s="185"/>
      <c r="F892" s="302"/>
    </row>
    <row r="893" spans="2:6" s="7" customFormat="1">
      <c r="B893" s="185"/>
      <c r="E893" s="185"/>
      <c r="F893" s="302"/>
    </row>
    <row r="894" spans="2:6" s="7" customFormat="1">
      <c r="B894" s="185"/>
      <c r="E894" s="185"/>
      <c r="F894" s="302"/>
    </row>
    <row r="895" spans="2:6" s="7" customFormat="1">
      <c r="B895" s="185"/>
      <c r="E895" s="185"/>
      <c r="F895" s="302"/>
    </row>
    <row r="896" spans="2:6" s="7" customFormat="1">
      <c r="B896" s="185"/>
      <c r="E896" s="185"/>
      <c r="F896" s="302"/>
    </row>
    <row r="897" spans="2:6" s="7" customFormat="1">
      <c r="B897" s="185"/>
      <c r="E897" s="185"/>
      <c r="F897" s="302"/>
    </row>
    <row r="898" spans="2:6" s="7" customFormat="1">
      <c r="B898" s="185"/>
      <c r="E898" s="185"/>
      <c r="F898" s="302"/>
    </row>
    <row r="899" spans="2:6" s="7" customFormat="1">
      <c r="B899" s="185"/>
      <c r="E899" s="185"/>
      <c r="F899" s="302"/>
    </row>
    <row r="900" spans="2:6" s="7" customFormat="1">
      <c r="B900" s="185"/>
      <c r="E900" s="185"/>
      <c r="F900" s="302"/>
    </row>
    <row r="901" spans="2:6" s="7" customFormat="1">
      <c r="B901" s="185"/>
      <c r="E901" s="185"/>
      <c r="F901" s="302"/>
    </row>
    <row r="902" spans="2:6" s="7" customFormat="1">
      <c r="B902" s="185"/>
      <c r="E902" s="185"/>
      <c r="F902" s="302"/>
    </row>
    <row r="903" spans="2:6" s="7" customFormat="1">
      <c r="B903" s="185"/>
      <c r="E903" s="185"/>
      <c r="F903" s="302"/>
    </row>
    <row r="904" spans="2:6" s="7" customFormat="1">
      <c r="B904" s="185"/>
      <c r="E904" s="185"/>
      <c r="F904" s="302"/>
    </row>
    <row r="905" spans="2:6" s="7" customFormat="1">
      <c r="B905" s="185"/>
      <c r="E905" s="185"/>
      <c r="F905" s="302"/>
    </row>
    <row r="906" spans="2:6" s="7" customFormat="1">
      <c r="B906" s="185"/>
      <c r="E906" s="185"/>
      <c r="F906" s="302"/>
    </row>
    <row r="907" spans="2:6" s="7" customFormat="1">
      <c r="B907" s="185"/>
      <c r="E907" s="185"/>
      <c r="F907" s="302"/>
    </row>
    <row r="908" spans="2:6" s="7" customFormat="1">
      <c r="B908" s="185"/>
      <c r="E908" s="185"/>
      <c r="F908" s="302"/>
    </row>
    <row r="909" spans="2:6" s="7" customFormat="1">
      <c r="B909" s="185"/>
      <c r="E909" s="185"/>
      <c r="F909" s="302"/>
    </row>
    <row r="910" spans="2:6" s="7" customFormat="1">
      <c r="B910" s="185"/>
      <c r="E910" s="185"/>
      <c r="F910" s="302"/>
    </row>
    <row r="911" spans="2:6" s="7" customFormat="1">
      <c r="B911" s="185"/>
      <c r="E911" s="185"/>
      <c r="F911" s="302"/>
    </row>
    <row r="912" spans="2:6" s="7" customFormat="1">
      <c r="B912" s="185"/>
      <c r="E912" s="185"/>
      <c r="F912" s="302"/>
    </row>
    <row r="913" spans="2:6" s="7" customFormat="1">
      <c r="B913" s="185"/>
      <c r="E913" s="185"/>
      <c r="F913" s="302"/>
    </row>
    <row r="914" spans="2:6" s="7" customFormat="1">
      <c r="B914" s="185"/>
      <c r="E914" s="185"/>
      <c r="F914" s="302"/>
    </row>
    <row r="915" spans="2:6" s="7" customFormat="1">
      <c r="B915" s="185"/>
      <c r="E915" s="185"/>
      <c r="F915" s="302"/>
    </row>
    <row r="916" spans="2:6" s="7" customFormat="1">
      <c r="B916" s="185"/>
      <c r="E916" s="185"/>
      <c r="F916" s="302"/>
    </row>
    <row r="917" spans="2:6" s="7" customFormat="1">
      <c r="B917" s="185"/>
      <c r="E917" s="185"/>
      <c r="F917" s="302"/>
    </row>
    <row r="918" spans="2:6" s="7" customFormat="1">
      <c r="B918" s="185"/>
      <c r="E918" s="185"/>
      <c r="F918" s="302"/>
    </row>
    <row r="919" spans="2:6" s="7" customFormat="1">
      <c r="B919" s="185"/>
      <c r="E919" s="185"/>
      <c r="F919" s="302"/>
    </row>
    <row r="920" spans="2:6" s="7" customFormat="1">
      <c r="B920" s="185"/>
      <c r="E920" s="185"/>
      <c r="F920" s="302"/>
    </row>
    <row r="921" spans="2:6" s="7" customFormat="1">
      <c r="B921" s="185"/>
      <c r="E921" s="185"/>
      <c r="F921" s="302"/>
    </row>
    <row r="922" spans="2:6" s="7" customFormat="1">
      <c r="B922" s="185"/>
      <c r="E922" s="185"/>
      <c r="F922" s="302"/>
    </row>
    <row r="923" spans="2:6" s="7" customFormat="1">
      <c r="B923" s="185"/>
      <c r="E923" s="185"/>
      <c r="F923" s="302"/>
    </row>
    <row r="924" spans="2:6" s="7" customFormat="1">
      <c r="B924" s="185"/>
      <c r="E924" s="185"/>
      <c r="F924" s="302"/>
    </row>
    <row r="925" spans="2:6" s="7" customFormat="1">
      <c r="B925" s="185"/>
      <c r="E925" s="185"/>
      <c r="F925" s="302"/>
    </row>
    <row r="926" spans="2:6" s="7" customFormat="1">
      <c r="B926" s="185"/>
      <c r="E926" s="185"/>
      <c r="F926" s="302"/>
    </row>
    <row r="927" spans="2:6" s="7" customFormat="1">
      <c r="B927" s="185"/>
      <c r="E927" s="185"/>
      <c r="F927" s="302"/>
    </row>
    <row r="928" spans="2:6" s="7" customFormat="1">
      <c r="B928" s="185"/>
      <c r="E928" s="185"/>
      <c r="F928" s="302"/>
    </row>
    <row r="929" spans="2:6" s="7" customFormat="1">
      <c r="B929" s="185"/>
      <c r="E929" s="185"/>
      <c r="F929" s="302"/>
    </row>
    <row r="930" spans="2:6" s="7" customFormat="1">
      <c r="B930" s="185"/>
      <c r="E930" s="185"/>
      <c r="F930" s="302"/>
    </row>
    <row r="931" spans="2:6" s="7" customFormat="1">
      <c r="B931" s="185"/>
      <c r="E931" s="185"/>
      <c r="F931" s="302"/>
    </row>
    <row r="932" spans="2:6" s="7" customFormat="1">
      <c r="B932" s="185"/>
      <c r="E932" s="185"/>
      <c r="F932" s="302"/>
    </row>
    <row r="933" spans="2:6" s="7" customFormat="1">
      <c r="B933" s="185"/>
      <c r="E933" s="185"/>
      <c r="F933" s="302"/>
    </row>
    <row r="934" spans="2:6" s="7" customFormat="1">
      <c r="B934" s="185"/>
      <c r="E934" s="185"/>
      <c r="F934" s="302"/>
    </row>
    <row r="935" spans="2:6" s="7" customFormat="1">
      <c r="B935" s="185"/>
      <c r="E935" s="185"/>
      <c r="F935" s="302"/>
    </row>
    <row r="936" spans="2:6" s="7" customFormat="1">
      <c r="B936" s="185"/>
      <c r="E936" s="185"/>
      <c r="F936" s="302"/>
    </row>
    <row r="937" spans="2:6" s="7" customFormat="1">
      <c r="B937" s="185"/>
      <c r="E937" s="185"/>
      <c r="F937" s="302"/>
    </row>
    <row r="938" spans="2:6" s="7" customFormat="1">
      <c r="B938" s="185"/>
      <c r="E938" s="185"/>
      <c r="F938" s="302"/>
    </row>
    <row r="939" spans="2:6" s="7" customFormat="1">
      <c r="B939" s="185"/>
      <c r="E939" s="185"/>
      <c r="F939" s="302"/>
    </row>
    <row r="940" spans="2:6" s="7" customFormat="1">
      <c r="B940" s="185"/>
      <c r="E940" s="185"/>
      <c r="F940" s="302"/>
    </row>
    <row r="941" spans="2:6" s="7" customFormat="1">
      <c r="B941" s="185"/>
      <c r="E941" s="185"/>
      <c r="F941" s="302"/>
    </row>
    <row r="942" spans="2:6" s="7" customFormat="1">
      <c r="B942" s="185"/>
      <c r="E942" s="185"/>
      <c r="F942" s="302"/>
    </row>
    <row r="943" spans="2:6" s="7" customFormat="1">
      <c r="B943" s="185"/>
      <c r="E943" s="185"/>
      <c r="F943" s="302"/>
    </row>
    <row r="944" spans="2:6" s="7" customFormat="1">
      <c r="B944" s="185"/>
      <c r="E944" s="185"/>
      <c r="F944" s="302"/>
    </row>
    <row r="945" spans="2:6" s="7" customFormat="1">
      <c r="B945" s="185"/>
      <c r="E945" s="185"/>
      <c r="F945" s="302"/>
    </row>
    <row r="946" spans="2:6" s="7" customFormat="1">
      <c r="B946" s="185"/>
      <c r="E946" s="185"/>
      <c r="F946" s="302"/>
    </row>
    <row r="947" spans="2:6" s="7" customFormat="1">
      <c r="B947" s="185"/>
      <c r="E947" s="185"/>
      <c r="F947" s="302"/>
    </row>
    <row r="948" spans="2:6" s="7" customFormat="1">
      <c r="B948" s="185"/>
      <c r="E948" s="185"/>
      <c r="F948" s="302"/>
    </row>
    <row r="949" spans="2:6" s="7" customFormat="1">
      <c r="B949" s="185"/>
      <c r="E949" s="185"/>
      <c r="F949" s="302"/>
    </row>
    <row r="950" spans="2:6" s="7" customFormat="1">
      <c r="B950" s="185"/>
      <c r="E950" s="185"/>
      <c r="F950" s="302"/>
    </row>
    <row r="951" spans="2:6" s="7" customFormat="1">
      <c r="B951" s="185"/>
      <c r="E951" s="185"/>
      <c r="F951" s="302"/>
    </row>
    <row r="952" spans="2:6" s="7" customFormat="1">
      <c r="B952" s="185"/>
      <c r="E952" s="185"/>
      <c r="F952" s="302"/>
    </row>
    <row r="953" spans="2:6" s="7" customFormat="1">
      <c r="B953" s="185"/>
      <c r="E953" s="185"/>
      <c r="F953" s="302"/>
    </row>
    <row r="954" spans="2:6" s="7" customFormat="1">
      <c r="B954" s="185"/>
      <c r="E954" s="185"/>
      <c r="F954" s="302"/>
    </row>
    <row r="955" spans="2:6" s="7" customFormat="1">
      <c r="B955" s="185"/>
      <c r="E955" s="185"/>
      <c r="F955" s="302"/>
    </row>
    <row r="956" spans="2:6" s="7" customFormat="1">
      <c r="B956" s="185"/>
      <c r="E956" s="185"/>
      <c r="F956" s="302"/>
    </row>
    <row r="957" spans="2:6" s="7" customFormat="1">
      <c r="B957" s="185"/>
      <c r="E957" s="185"/>
      <c r="F957" s="302"/>
    </row>
    <row r="958" spans="2:6" s="7" customFormat="1">
      <c r="B958" s="185"/>
      <c r="E958" s="185"/>
      <c r="F958" s="302"/>
    </row>
    <row r="959" spans="2:6" s="7" customFormat="1">
      <c r="B959" s="185"/>
      <c r="E959" s="185"/>
      <c r="F959" s="302"/>
    </row>
    <row r="960" spans="2:6" s="7" customFormat="1">
      <c r="B960" s="185"/>
      <c r="E960" s="185"/>
      <c r="F960" s="302"/>
    </row>
    <row r="961" spans="2:6" s="7" customFormat="1">
      <c r="B961" s="185"/>
      <c r="E961" s="185"/>
      <c r="F961" s="302"/>
    </row>
    <row r="962" spans="2:6" s="7" customFormat="1">
      <c r="B962" s="185"/>
      <c r="E962" s="185"/>
      <c r="F962" s="302"/>
    </row>
    <row r="963" spans="2:6" s="7" customFormat="1">
      <c r="B963" s="185"/>
      <c r="E963" s="185"/>
      <c r="F963" s="302"/>
    </row>
    <row r="964" spans="2:6" s="7" customFormat="1">
      <c r="B964" s="185"/>
      <c r="E964" s="185"/>
      <c r="F964" s="302"/>
    </row>
    <row r="965" spans="2:6" s="7" customFormat="1">
      <c r="B965" s="185"/>
      <c r="E965" s="185"/>
      <c r="F965" s="302"/>
    </row>
    <row r="966" spans="2:6" s="7" customFormat="1">
      <c r="B966" s="185"/>
      <c r="E966" s="185"/>
      <c r="F966" s="302"/>
    </row>
    <row r="967" spans="2:6" s="7" customFormat="1">
      <c r="B967" s="185"/>
      <c r="E967" s="185"/>
      <c r="F967" s="302"/>
    </row>
    <row r="968" spans="2:6" s="7" customFormat="1">
      <c r="B968" s="185"/>
      <c r="E968" s="185"/>
      <c r="F968" s="302"/>
    </row>
    <row r="969" spans="2:6" s="7" customFormat="1">
      <c r="B969" s="185"/>
      <c r="E969" s="185"/>
      <c r="F969" s="302"/>
    </row>
    <row r="970" spans="2:6" s="7" customFormat="1">
      <c r="B970" s="185"/>
      <c r="E970" s="185"/>
      <c r="F970" s="302"/>
    </row>
    <row r="971" spans="2:6" s="7" customFormat="1">
      <c r="B971" s="185"/>
      <c r="E971" s="185"/>
      <c r="F971" s="302"/>
    </row>
    <row r="972" spans="2:6" s="7" customFormat="1">
      <c r="B972" s="185"/>
      <c r="E972" s="185"/>
      <c r="F972" s="302"/>
    </row>
    <row r="973" spans="2:6" s="7" customFormat="1">
      <c r="B973" s="185"/>
      <c r="E973" s="185"/>
      <c r="F973" s="302"/>
    </row>
    <row r="974" spans="2:6" s="7" customFormat="1">
      <c r="B974" s="185"/>
      <c r="E974" s="185"/>
      <c r="F974" s="302"/>
    </row>
    <row r="975" spans="2:6" s="7" customFormat="1">
      <c r="B975" s="185"/>
      <c r="E975" s="185"/>
      <c r="F975" s="302"/>
    </row>
    <row r="976" spans="2:6" s="7" customFormat="1">
      <c r="B976" s="185"/>
      <c r="E976" s="185"/>
      <c r="F976" s="302"/>
    </row>
    <row r="977" spans="2:6" s="7" customFormat="1">
      <c r="B977" s="185"/>
      <c r="E977" s="185"/>
      <c r="F977" s="302"/>
    </row>
    <row r="978" spans="2:6" s="7" customFormat="1">
      <c r="B978" s="185"/>
      <c r="E978" s="185"/>
      <c r="F978" s="302"/>
    </row>
    <row r="979" spans="2:6" s="7" customFormat="1">
      <c r="B979" s="185"/>
      <c r="E979" s="185"/>
      <c r="F979" s="302"/>
    </row>
    <row r="980" spans="2:6" s="7" customFormat="1">
      <c r="B980" s="185"/>
      <c r="E980" s="185"/>
      <c r="F980" s="302"/>
    </row>
    <row r="981" spans="2:6" s="7" customFormat="1">
      <c r="B981" s="185"/>
      <c r="E981" s="185"/>
      <c r="F981" s="302"/>
    </row>
    <row r="982" spans="2:6" s="7" customFormat="1">
      <c r="B982" s="185"/>
      <c r="E982" s="185"/>
      <c r="F982" s="302"/>
    </row>
    <row r="983" spans="2:6" s="7" customFormat="1">
      <c r="B983" s="185"/>
      <c r="E983" s="185"/>
      <c r="F983" s="302"/>
    </row>
    <row r="984" spans="2:6" s="7" customFormat="1">
      <c r="B984" s="185"/>
      <c r="E984" s="185"/>
      <c r="F984" s="302"/>
    </row>
    <row r="985" spans="2:6" s="7" customFormat="1">
      <c r="B985" s="185"/>
      <c r="E985" s="185"/>
      <c r="F985" s="302"/>
    </row>
    <row r="986" spans="2:6" s="7" customFormat="1">
      <c r="B986" s="185"/>
      <c r="E986" s="185"/>
      <c r="F986" s="302"/>
    </row>
    <row r="987" spans="2:6" s="7" customFormat="1">
      <c r="B987" s="185"/>
      <c r="E987" s="185"/>
      <c r="F987" s="302"/>
    </row>
    <row r="988" spans="2:6" s="7" customFormat="1">
      <c r="B988" s="185"/>
      <c r="E988" s="185"/>
      <c r="F988" s="302"/>
    </row>
    <row r="989" spans="2:6" s="7" customFormat="1">
      <c r="B989" s="185"/>
      <c r="E989" s="185"/>
      <c r="F989" s="302"/>
    </row>
    <row r="990" spans="2:6" s="7" customFormat="1">
      <c r="B990" s="185"/>
      <c r="E990" s="185"/>
      <c r="F990" s="302"/>
    </row>
    <row r="991" spans="2:6" s="7" customFormat="1">
      <c r="B991" s="185"/>
      <c r="E991" s="185"/>
      <c r="F991" s="302"/>
    </row>
    <row r="992" spans="2:6" s="7" customFormat="1">
      <c r="B992" s="185"/>
      <c r="E992" s="185"/>
      <c r="F992" s="302"/>
    </row>
    <row r="993" spans="2:6" s="7" customFormat="1">
      <c r="B993" s="185"/>
      <c r="E993" s="185"/>
      <c r="F993" s="302"/>
    </row>
    <row r="994" spans="2:6" s="7" customFormat="1">
      <c r="B994" s="185"/>
      <c r="E994" s="185"/>
      <c r="F994" s="302"/>
    </row>
    <row r="995" spans="2:6" s="7" customFormat="1">
      <c r="B995" s="185"/>
      <c r="E995" s="185"/>
      <c r="F995" s="302"/>
    </row>
    <row r="996" spans="2:6" s="7" customFormat="1">
      <c r="B996" s="185"/>
      <c r="E996" s="185"/>
      <c r="F996" s="302"/>
    </row>
    <row r="997" spans="2:6" s="7" customFormat="1">
      <c r="B997" s="185"/>
      <c r="E997" s="185"/>
      <c r="F997" s="302"/>
    </row>
    <row r="998" spans="2:6" s="7" customFormat="1">
      <c r="B998" s="185"/>
      <c r="E998" s="185"/>
      <c r="F998" s="302"/>
    </row>
    <row r="999" spans="2:6" s="7" customFormat="1">
      <c r="B999" s="185"/>
      <c r="E999" s="185"/>
      <c r="F999" s="302"/>
    </row>
    <row r="1000" spans="2:6" s="7" customFormat="1">
      <c r="B1000" s="185"/>
      <c r="E1000" s="185"/>
      <c r="F1000" s="302"/>
    </row>
    <row r="1001" spans="2:6" s="7" customFormat="1">
      <c r="B1001" s="185"/>
      <c r="E1001" s="185"/>
      <c r="F1001" s="302"/>
    </row>
    <row r="1002" spans="2:6" s="7" customFormat="1">
      <c r="B1002" s="185"/>
      <c r="E1002" s="185"/>
      <c r="F1002" s="302"/>
    </row>
    <row r="1003" spans="2:6" s="7" customFormat="1">
      <c r="B1003" s="185"/>
      <c r="E1003" s="185"/>
      <c r="F1003" s="302"/>
    </row>
    <row r="1004" spans="2:6" s="7" customFormat="1">
      <c r="B1004" s="185"/>
      <c r="E1004" s="185"/>
      <c r="F1004" s="302"/>
    </row>
    <row r="1005" spans="2:6" s="7" customFormat="1">
      <c r="B1005" s="185"/>
      <c r="E1005" s="185"/>
      <c r="F1005" s="302"/>
    </row>
    <row r="1006" spans="2:6" s="7" customFormat="1">
      <c r="B1006" s="185"/>
      <c r="E1006" s="185"/>
      <c r="F1006" s="302"/>
    </row>
    <row r="1007" spans="2:6" s="7" customFormat="1">
      <c r="B1007" s="185"/>
      <c r="E1007" s="185"/>
      <c r="F1007" s="302"/>
    </row>
    <row r="1008" spans="2:6" s="7" customFormat="1">
      <c r="B1008" s="185"/>
      <c r="E1008" s="185"/>
      <c r="F1008" s="302"/>
    </row>
    <row r="1009" spans="2:6" s="7" customFormat="1">
      <c r="B1009" s="185"/>
      <c r="E1009" s="185"/>
      <c r="F1009" s="302"/>
    </row>
    <row r="1010" spans="2:6" s="7" customFormat="1">
      <c r="B1010" s="185"/>
      <c r="E1010" s="185"/>
      <c r="F1010" s="302"/>
    </row>
    <row r="1011" spans="2:6" s="7" customFormat="1">
      <c r="B1011" s="185"/>
      <c r="E1011" s="185"/>
      <c r="F1011" s="302"/>
    </row>
    <row r="1012" spans="2:6" s="7" customFormat="1">
      <c r="B1012" s="185"/>
      <c r="E1012" s="185"/>
      <c r="F1012" s="302"/>
    </row>
    <row r="1013" spans="2:6" s="7" customFormat="1">
      <c r="B1013" s="185"/>
      <c r="E1013" s="185"/>
      <c r="F1013" s="302"/>
    </row>
    <row r="1014" spans="2:6" s="7" customFormat="1">
      <c r="B1014" s="185"/>
      <c r="E1014" s="185"/>
      <c r="F1014" s="302"/>
    </row>
    <row r="1015" spans="2:6" s="7" customFormat="1">
      <c r="B1015" s="185"/>
      <c r="E1015" s="185"/>
      <c r="F1015" s="302"/>
    </row>
    <row r="1016" spans="2:6" s="7" customFormat="1">
      <c r="B1016" s="185"/>
      <c r="E1016" s="185"/>
      <c r="F1016" s="302"/>
    </row>
    <row r="1017" spans="2:6" s="7" customFormat="1">
      <c r="B1017" s="185"/>
      <c r="E1017" s="185"/>
      <c r="F1017" s="302"/>
    </row>
    <row r="1018" spans="2:6" s="7" customFormat="1">
      <c r="B1018" s="185"/>
      <c r="E1018" s="185"/>
      <c r="F1018" s="302"/>
    </row>
    <row r="1019" spans="2:6" s="7" customFormat="1">
      <c r="B1019" s="185"/>
      <c r="E1019" s="185"/>
      <c r="F1019" s="302"/>
    </row>
    <row r="1020" spans="2:6" s="7" customFormat="1">
      <c r="B1020" s="185"/>
      <c r="E1020" s="185"/>
      <c r="F1020" s="302"/>
    </row>
    <row r="1021" spans="2:6" s="7" customFormat="1">
      <c r="B1021" s="185"/>
      <c r="E1021" s="185"/>
      <c r="F1021" s="302"/>
    </row>
    <row r="1022" spans="2:6" s="7" customFormat="1">
      <c r="B1022" s="185"/>
      <c r="E1022" s="185"/>
      <c r="F1022" s="302"/>
    </row>
    <row r="1023" spans="2:6" s="7" customFormat="1">
      <c r="B1023" s="185"/>
      <c r="E1023" s="185"/>
      <c r="F1023" s="302"/>
    </row>
    <row r="1024" spans="2:6" s="7" customFormat="1">
      <c r="B1024" s="185"/>
      <c r="E1024" s="185"/>
      <c r="F1024" s="302"/>
    </row>
    <row r="1025" spans="2:6" s="7" customFormat="1">
      <c r="B1025" s="185"/>
      <c r="E1025" s="185"/>
      <c r="F1025" s="302"/>
    </row>
    <row r="1026" spans="2:6" s="7" customFormat="1">
      <c r="B1026" s="185"/>
      <c r="E1026" s="185"/>
      <c r="F1026" s="302"/>
    </row>
    <row r="1027" spans="2:6" s="7" customFormat="1">
      <c r="B1027" s="185"/>
      <c r="E1027" s="185"/>
      <c r="F1027" s="302"/>
    </row>
    <row r="1028" spans="2:6" s="7" customFormat="1">
      <c r="B1028" s="185"/>
      <c r="E1028" s="185"/>
      <c r="F1028" s="302"/>
    </row>
    <row r="1029" spans="2:6" s="7" customFormat="1">
      <c r="B1029" s="185"/>
      <c r="E1029" s="185"/>
      <c r="F1029" s="302"/>
    </row>
    <row r="1030" spans="2:6" s="7" customFormat="1">
      <c r="B1030" s="185"/>
      <c r="E1030" s="185"/>
      <c r="F1030" s="302"/>
    </row>
    <row r="1031" spans="2:6" s="7" customFormat="1">
      <c r="B1031" s="185"/>
      <c r="E1031" s="185"/>
      <c r="F1031" s="302"/>
    </row>
    <row r="1032" spans="2:6" s="7" customFormat="1">
      <c r="B1032" s="185"/>
      <c r="E1032" s="185"/>
      <c r="F1032" s="302"/>
    </row>
    <row r="1033" spans="2:6" s="7" customFormat="1">
      <c r="B1033" s="185"/>
      <c r="E1033" s="185"/>
      <c r="F1033" s="302"/>
    </row>
    <row r="1034" spans="2:6" s="7" customFormat="1">
      <c r="B1034" s="185"/>
      <c r="E1034" s="185"/>
      <c r="F1034" s="302"/>
    </row>
    <row r="1035" spans="2:6" s="7" customFormat="1">
      <c r="B1035" s="185"/>
      <c r="E1035" s="185"/>
      <c r="F1035" s="302"/>
    </row>
    <row r="1036" spans="2:6" s="7" customFormat="1">
      <c r="B1036" s="185"/>
      <c r="E1036" s="185"/>
      <c r="F1036" s="302"/>
    </row>
    <row r="1037" spans="2:6" s="7" customFormat="1">
      <c r="B1037" s="185"/>
      <c r="E1037" s="185"/>
      <c r="F1037" s="302"/>
    </row>
    <row r="1038" spans="2:6" s="7" customFormat="1">
      <c r="B1038" s="185"/>
      <c r="E1038" s="185"/>
      <c r="F1038" s="302"/>
    </row>
    <row r="1039" spans="2:6" s="7" customFormat="1">
      <c r="B1039" s="185"/>
      <c r="E1039" s="185"/>
      <c r="F1039" s="302"/>
    </row>
    <row r="1040" spans="2:6" s="7" customFormat="1">
      <c r="B1040" s="185"/>
      <c r="E1040" s="185"/>
      <c r="F1040" s="302"/>
    </row>
    <row r="1041" spans="2:6" s="7" customFormat="1">
      <c r="B1041" s="185"/>
      <c r="E1041" s="185"/>
      <c r="F1041" s="302"/>
    </row>
    <row r="1042" spans="2:6" s="7" customFormat="1">
      <c r="B1042" s="185"/>
      <c r="E1042" s="185"/>
      <c r="F1042" s="302"/>
    </row>
    <row r="1043" spans="2:6" s="7" customFormat="1">
      <c r="B1043" s="185"/>
      <c r="E1043" s="185"/>
      <c r="F1043" s="302"/>
    </row>
    <row r="1044" spans="2:6" s="7" customFormat="1">
      <c r="B1044" s="185"/>
      <c r="E1044" s="185"/>
      <c r="F1044" s="302"/>
    </row>
    <row r="1045" spans="2:6" s="7" customFormat="1">
      <c r="B1045" s="185"/>
      <c r="E1045" s="185"/>
      <c r="F1045" s="302"/>
    </row>
    <row r="1046" spans="2:6" s="7" customFormat="1">
      <c r="B1046" s="185"/>
      <c r="E1046" s="185"/>
      <c r="F1046" s="302"/>
    </row>
    <row r="1047" spans="2:6" s="7" customFormat="1">
      <c r="B1047" s="185"/>
      <c r="E1047" s="185"/>
      <c r="F1047" s="302"/>
    </row>
    <row r="1048" spans="2:6" s="7" customFormat="1">
      <c r="B1048" s="185"/>
      <c r="E1048" s="185"/>
      <c r="F1048" s="302"/>
    </row>
    <row r="1049" spans="2:6" s="7" customFormat="1">
      <c r="B1049" s="185"/>
      <c r="E1049" s="185"/>
      <c r="F1049" s="302"/>
    </row>
    <row r="1050" spans="2:6" s="7" customFormat="1">
      <c r="B1050" s="185"/>
      <c r="E1050" s="185"/>
      <c r="F1050" s="302"/>
    </row>
    <row r="1051" spans="2:6" s="7" customFormat="1">
      <c r="B1051" s="185"/>
      <c r="E1051" s="185"/>
      <c r="F1051" s="302"/>
    </row>
    <row r="1052" spans="2:6" s="7" customFormat="1">
      <c r="B1052" s="185"/>
      <c r="E1052" s="185"/>
      <c r="F1052" s="302"/>
    </row>
    <row r="1053" spans="2:6" s="7" customFormat="1">
      <c r="B1053" s="185"/>
      <c r="E1053" s="185"/>
      <c r="F1053" s="302"/>
    </row>
    <row r="1054" spans="2:6" s="7" customFormat="1">
      <c r="B1054" s="185"/>
      <c r="E1054" s="185"/>
      <c r="F1054" s="302"/>
    </row>
    <row r="1055" spans="2:6" s="7" customFormat="1">
      <c r="B1055" s="185"/>
      <c r="E1055" s="185"/>
      <c r="F1055" s="302"/>
    </row>
    <row r="1056" spans="2:6" s="7" customFormat="1">
      <c r="B1056" s="185"/>
      <c r="E1056" s="185"/>
      <c r="F1056" s="302"/>
    </row>
    <row r="1057" spans="2:6" s="7" customFormat="1">
      <c r="B1057" s="185"/>
      <c r="E1057" s="185"/>
      <c r="F1057" s="302"/>
    </row>
    <row r="1058" spans="2:6" s="7" customFormat="1">
      <c r="B1058" s="185"/>
      <c r="E1058" s="185"/>
      <c r="F1058" s="302"/>
    </row>
    <row r="1059" spans="2:6" s="7" customFormat="1">
      <c r="B1059" s="185"/>
      <c r="E1059" s="185"/>
      <c r="F1059" s="302"/>
    </row>
    <row r="1060" spans="2:6" s="7" customFormat="1">
      <c r="B1060" s="185"/>
      <c r="E1060" s="185"/>
      <c r="F1060" s="302"/>
    </row>
    <row r="1061" spans="2:6" s="7" customFormat="1">
      <c r="B1061" s="185"/>
      <c r="E1061" s="185"/>
      <c r="F1061" s="302"/>
    </row>
    <row r="1062" spans="2:6" s="7" customFormat="1">
      <c r="B1062" s="185"/>
      <c r="E1062" s="185"/>
      <c r="F1062" s="302"/>
    </row>
    <row r="1063" spans="2:6" s="7" customFormat="1">
      <c r="B1063" s="185"/>
      <c r="E1063" s="185"/>
      <c r="F1063" s="302"/>
    </row>
    <row r="1064" spans="2:6" s="7" customFormat="1">
      <c r="B1064" s="185"/>
      <c r="E1064" s="185"/>
      <c r="F1064" s="302"/>
    </row>
    <row r="1065" spans="2:6" s="7" customFormat="1">
      <c r="B1065" s="185"/>
      <c r="E1065" s="185"/>
      <c r="F1065" s="302"/>
    </row>
    <row r="1066" spans="2:6" s="7" customFormat="1">
      <c r="B1066" s="185"/>
      <c r="E1066" s="185"/>
      <c r="F1066" s="302"/>
    </row>
    <row r="1067" spans="2:6" s="7" customFormat="1">
      <c r="B1067" s="185"/>
      <c r="E1067" s="185"/>
      <c r="F1067" s="302"/>
    </row>
    <row r="1068" spans="2:6" s="7" customFormat="1">
      <c r="B1068" s="185"/>
      <c r="E1068" s="185"/>
      <c r="F1068" s="302"/>
    </row>
    <row r="1069" spans="2:6" s="7" customFormat="1">
      <c r="B1069" s="185"/>
      <c r="E1069" s="185"/>
      <c r="F1069" s="302"/>
    </row>
    <row r="1070" spans="2:6" s="7" customFormat="1">
      <c r="B1070" s="185"/>
      <c r="E1070" s="185"/>
      <c r="F1070" s="302"/>
    </row>
    <row r="1071" spans="2:6" s="7" customFormat="1">
      <c r="B1071" s="185"/>
      <c r="E1071" s="185"/>
      <c r="F1071" s="302"/>
    </row>
    <row r="1072" spans="2:6" s="7" customFormat="1">
      <c r="B1072" s="185"/>
      <c r="E1072" s="185"/>
      <c r="F1072" s="302"/>
    </row>
    <row r="1073" spans="4:4">
      <c r="D1073" s="268"/>
    </row>
    <row r="1074" spans="4:4">
      <c r="D1074" s="268"/>
    </row>
    <row r="1075" spans="4:4">
      <c r="D1075" s="268"/>
    </row>
    <row r="1076" spans="4:4">
      <c r="D1076" s="268"/>
    </row>
    <row r="1077" spans="4:4">
      <c r="D1077" s="268"/>
    </row>
    <row r="1078" spans="4:4">
      <c r="D1078" s="268"/>
    </row>
    <row r="1079" spans="4:4">
      <c r="D1079" s="268"/>
    </row>
    <row r="1080" spans="4:4">
      <c r="D1080" s="268"/>
    </row>
    <row r="1081" spans="4:4">
      <c r="D1081" s="268"/>
    </row>
    <row r="1082" spans="4:4">
      <c r="D1082" s="268"/>
    </row>
    <row r="1083" spans="4:4">
      <c r="D1083" s="268"/>
    </row>
    <row r="1084" spans="4:4">
      <c r="D1084" s="268"/>
    </row>
    <row r="1085" spans="4:4">
      <c r="D1085" s="268"/>
    </row>
    <row r="1086" spans="4:4">
      <c r="D1086" s="268"/>
    </row>
    <row r="1087" spans="4:4">
      <c r="D1087" s="268"/>
    </row>
    <row r="1088" spans="4:4">
      <c r="D1088" s="268"/>
    </row>
    <row r="1089" spans="4:4">
      <c r="D1089" s="268"/>
    </row>
    <row r="1090" spans="4:4">
      <c r="D1090" s="268"/>
    </row>
    <row r="1091" spans="4:4">
      <c r="D1091" s="268"/>
    </row>
    <row r="1092" spans="4:4">
      <c r="D1092" s="268"/>
    </row>
    <row r="1093" spans="4:4">
      <c r="D1093" s="268"/>
    </row>
    <row r="1094" spans="4:4">
      <c r="D1094" s="268"/>
    </row>
    <row r="1095" spans="4:4">
      <c r="D1095" s="268"/>
    </row>
    <row r="1096" spans="4:4">
      <c r="D1096" s="268"/>
    </row>
    <row r="1097" spans="4:4">
      <c r="D1097" s="268"/>
    </row>
    <row r="1098" spans="4:4">
      <c r="D1098" s="268"/>
    </row>
    <row r="1099" spans="4:4">
      <c r="D1099" s="268"/>
    </row>
    <row r="1100" spans="4:4">
      <c r="D1100" s="268"/>
    </row>
    <row r="1101" spans="4:4">
      <c r="D1101" s="268"/>
    </row>
    <row r="1102" spans="4:4">
      <c r="D1102" s="268"/>
    </row>
    <row r="1103" spans="4:4">
      <c r="D1103" s="268"/>
    </row>
    <row r="1104" spans="4:4">
      <c r="D1104" s="268"/>
    </row>
    <row r="1105" spans="4:4">
      <c r="D1105" s="268"/>
    </row>
    <row r="1106" spans="4:4">
      <c r="D1106" s="268"/>
    </row>
    <row r="1107" spans="4:4">
      <c r="D1107" s="268"/>
    </row>
    <row r="1108" spans="4:4">
      <c r="D1108" s="268"/>
    </row>
    <row r="1109" spans="4:4">
      <c r="D1109" s="268"/>
    </row>
    <row r="1110" spans="4:4">
      <c r="D1110" s="268"/>
    </row>
    <row r="1111" spans="4:4">
      <c r="D1111" s="268"/>
    </row>
    <row r="1112" spans="4:4">
      <c r="D1112" s="268"/>
    </row>
    <row r="1113" spans="4:4">
      <c r="D1113" s="268"/>
    </row>
    <row r="1114" spans="4:4">
      <c r="D1114" s="268"/>
    </row>
    <row r="1115" spans="4:4">
      <c r="D1115" s="268"/>
    </row>
    <row r="1116" spans="4:4">
      <c r="D1116" s="268"/>
    </row>
    <row r="1117" spans="4:4">
      <c r="D1117" s="268"/>
    </row>
    <row r="1118" spans="4:4">
      <c r="D1118" s="268"/>
    </row>
    <row r="1119" spans="4:4">
      <c r="D1119" s="268"/>
    </row>
    <row r="1120" spans="4:4">
      <c r="D1120" s="268"/>
    </row>
    <row r="1121" spans="4:4">
      <c r="D1121" s="268"/>
    </row>
    <row r="1122" spans="4:4">
      <c r="D1122" s="268"/>
    </row>
    <row r="1123" spans="4:4">
      <c r="D1123" s="268"/>
    </row>
    <row r="1124" spans="4:4">
      <c r="D1124" s="268"/>
    </row>
    <row r="1125" spans="4:4">
      <c r="D1125" s="268"/>
    </row>
    <row r="1126" spans="4:4">
      <c r="D1126" s="268"/>
    </row>
    <row r="1127" spans="4:4">
      <c r="D1127" s="268"/>
    </row>
    <row r="1128" spans="4:4">
      <c r="D1128" s="268"/>
    </row>
    <row r="1129" spans="4:4">
      <c r="D1129" s="268"/>
    </row>
    <row r="1130" spans="4:4">
      <c r="D1130" s="268"/>
    </row>
    <row r="1131" spans="4:4">
      <c r="D1131" s="268"/>
    </row>
    <row r="1132" spans="4:4">
      <c r="D1132" s="268"/>
    </row>
    <row r="1133" spans="4:4">
      <c r="D1133" s="268"/>
    </row>
    <row r="1134" spans="4:4">
      <c r="D1134" s="268"/>
    </row>
    <row r="1135" spans="4:4">
      <c r="D1135" s="268"/>
    </row>
    <row r="1136" spans="4:4">
      <c r="D1136" s="268"/>
    </row>
    <row r="1137" spans="4:4">
      <c r="D1137" s="268"/>
    </row>
    <row r="1138" spans="4:4">
      <c r="D1138" s="268"/>
    </row>
    <row r="1139" spans="4:4">
      <c r="D1139" s="268"/>
    </row>
    <row r="1140" spans="4:4">
      <c r="D1140" s="268"/>
    </row>
    <row r="1141" spans="4:4">
      <c r="D1141" s="268"/>
    </row>
    <row r="1142" spans="4:4">
      <c r="D1142" s="268"/>
    </row>
    <row r="1143" spans="4:4">
      <c r="D1143" s="268"/>
    </row>
    <row r="1144" spans="4:4">
      <c r="D1144" s="268"/>
    </row>
    <row r="1145" spans="4:4">
      <c r="D1145" s="268"/>
    </row>
    <row r="1146" spans="4:4">
      <c r="D1146" s="268"/>
    </row>
    <row r="1147" spans="4:4">
      <c r="D1147" s="268"/>
    </row>
    <row r="1148" spans="4:4">
      <c r="D1148" s="268"/>
    </row>
    <row r="1149" spans="4:4">
      <c r="D1149" s="268"/>
    </row>
    <row r="1150" spans="4:4">
      <c r="D1150" s="268"/>
    </row>
    <row r="1151" spans="4:4">
      <c r="D1151" s="268"/>
    </row>
    <row r="1152" spans="4:4">
      <c r="D1152" s="268"/>
    </row>
    <row r="1153" spans="4:4">
      <c r="D1153" s="268"/>
    </row>
    <row r="1154" spans="4:4">
      <c r="D1154" s="268"/>
    </row>
    <row r="1155" spans="4:4">
      <c r="D1155" s="268"/>
    </row>
    <row r="1156" spans="4:4">
      <c r="D1156" s="268"/>
    </row>
    <row r="1157" spans="4:4">
      <c r="D1157" s="268"/>
    </row>
    <row r="1158" spans="4:4">
      <c r="D1158" s="268"/>
    </row>
    <row r="1159" spans="4:4">
      <c r="D1159" s="268"/>
    </row>
    <row r="1160" spans="4:4">
      <c r="D1160" s="268"/>
    </row>
    <row r="1161" spans="4:4">
      <c r="D1161" s="268"/>
    </row>
    <row r="1162" spans="4:4">
      <c r="D1162" s="268"/>
    </row>
    <row r="1163" spans="4:4">
      <c r="D1163" s="268"/>
    </row>
    <row r="1164" spans="4:4">
      <c r="D1164" s="268"/>
    </row>
    <row r="1165" spans="4:4">
      <c r="D1165" s="268"/>
    </row>
    <row r="1166" spans="4:4">
      <c r="D1166" s="268"/>
    </row>
    <row r="1167" spans="4:4">
      <c r="D1167" s="268"/>
    </row>
    <row r="1168" spans="4:4">
      <c r="D1168" s="268"/>
    </row>
    <row r="1169" spans="4:4">
      <c r="D1169" s="268"/>
    </row>
    <row r="1170" spans="4:4">
      <c r="D1170" s="268"/>
    </row>
    <row r="1171" spans="4:4">
      <c r="D1171" s="268"/>
    </row>
    <row r="1172" spans="4:4">
      <c r="D1172" s="268"/>
    </row>
    <row r="1173" spans="4:4">
      <c r="D1173" s="268"/>
    </row>
    <row r="1174" spans="4:4">
      <c r="D1174" s="268"/>
    </row>
    <row r="1175" spans="4:4">
      <c r="D1175" s="268"/>
    </row>
    <row r="1176" spans="4:4">
      <c r="D1176" s="268"/>
    </row>
    <row r="1177" spans="4:4">
      <c r="D1177" s="268"/>
    </row>
    <row r="1178" spans="4:4">
      <c r="D1178" s="268"/>
    </row>
    <row r="1179" spans="4:4">
      <c r="D1179" s="268"/>
    </row>
    <row r="1180" spans="4:4">
      <c r="D1180" s="268"/>
    </row>
    <row r="1181" spans="4:4">
      <c r="D1181" s="268"/>
    </row>
    <row r="1182" spans="4:4">
      <c r="D1182" s="268"/>
    </row>
    <row r="1183" spans="4:4">
      <c r="D1183" s="268"/>
    </row>
    <row r="1184" spans="4:4">
      <c r="D1184" s="268"/>
    </row>
    <row r="1185" spans="4:4">
      <c r="D1185" s="268"/>
    </row>
    <row r="1186" spans="4:4">
      <c r="D1186" s="268"/>
    </row>
    <row r="1187" spans="4:4">
      <c r="D1187" s="268"/>
    </row>
    <row r="1188" spans="4:4">
      <c r="D1188" s="268"/>
    </row>
    <row r="1189" spans="4:4">
      <c r="D1189" s="268"/>
    </row>
    <row r="1190" spans="4:4">
      <c r="D1190" s="268"/>
    </row>
    <row r="1191" spans="4:4">
      <c r="D1191" s="268"/>
    </row>
    <row r="1192" spans="4:4">
      <c r="D1192" s="268"/>
    </row>
    <row r="1193" spans="4:4">
      <c r="D1193" s="268"/>
    </row>
    <row r="1194" spans="4:4">
      <c r="D1194" s="268"/>
    </row>
    <row r="1195" spans="4:4">
      <c r="D1195" s="268"/>
    </row>
    <row r="1196" spans="4:4">
      <c r="D1196" s="268"/>
    </row>
    <row r="1197" spans="4:4">
      <c r="D1197" s="268"/>
    </row>
    <row r="1198" spans="4:4">
      <c r="D1198" s="268"/>
    </row>
    <row r="1199" spans="4:4">
      <c r="D1199" s="268"/>
    </row>
    <row r="1200" spans="4:4">
      <c r="D1200" s="268"/>
    </row>
    <row r="1201" spans="4:4">
      <c r="D1201" s="268"/>
    </row>
    <row r="1202" spans="4:4">
      <c r="D1202" s="268"/>
    </row>
    <row r="1203" spans="4:4">
      <c r="D1203" s="268"/>
    </row>
    <row r="1204" spans="4:4">
      <c r="D1204" s="268"/>
    </row>
    <row r="1205" spans="4:4">
      <c r="D1205" s="268"/>
    </row>
    <row r="1206" spans="4:4">
      <c r="D1206" s="268"/>
    </row>
    <row r="1207" spans="4:4">
      <c r="D1207" s="268"/>
    </row>
    <row r="1208" spans="4:4">
      <c r="D1208" s="268"/>
    </row>
    <row r="1209" spans="4:4">
      <c r="D1209" s="268"/>
    </row>
    <row r="1210" spans="4:4">
      <c r="D1210" s="268"/>
    </row>
    <row r="1211" spans="4:4">
      <c r="D1211" s="268"/>
    </row>
    <row r="1212" spans="4:4">
      <c r="D1212" s="268"/>
    </row>
    <row r="1213" spans="4:4">
      <c r="D1213" s="268"/>
    </row>
    <row r="1214" spans="4:4">
      <c r="D1214" s="268"/>
    </row>
    <row r="1215" spans="4:4">
      <c r="D1215" s="268"/>
    </row>
    <row r="1216" spans="4:4">
      <c r="D1216" s="268"/>
    </row>
    <row r="1217" spans="4:4">
      <c r="D1217" s="268"/>
    </row>
    <row r="1218" spans="4:4">
      <c r="D1218" s="268"/>
    </row>
    <row r="1219" spans="4:4">
      <c r="D1219" s="268"/>
    </row>
    <row r="1220" spans="4:4">
      <c r="D1220" s="268"/>
    </row>
    <row r="1221" spans="4:4">
      <c r="D1221" s="268"/>
    </row>
    <row r="1222" spans="4:4">
      <c r="D1222" s="268"/>
    </row>
    <row r="1223" spans="4:4">
      <c r="D1223" s="268"/>
    </row>
    <row r="1224" spans="4:4">
      <c r="D1224" s="268"/>
    </row>
    <row r="1225" spans="4:4">
      <c r="D1225" s="268"/>
    </row>
    <row r="1226" spans="4:4">
      <c r="D1226" s="268"/>
    </row>
    <row r="1227" spans="4:4">
      <c r="D1227" s="268"/>
    </row>
    <row r="1228" spans="4:4">
      <c r="D1228" s="268"/>
    </row>
    <row r="1229" spans="4:4">
      <c r="D1229" s="268"/>
    </row>
    <row r="1230" spans="4:4">
      <c r="D1230" s="268"/>
    </row>
    <row r="1231" spans="4:4">
      <c r="D1231" s="268"/>
    </row>
    <row r="1232" spans="4:4">
      <c r="D1232" s="268"/>
    </row>
    <row r="1233" spans="4:4">
      <c r="D1233" s="268"/>
    </row>
    <row r="1234" spans="4:4">
      <c r="D1234" s="268"/>
    </row>
    <row r="1235" spans="4:4">
      <c r="D1235" s="268"/>
    </row>
    <row r="1236" spans="4:4">
      <c r="D1236" s="268"/>
    </row>
    <row r="1237" spans="4:4">
      <c r="D1237" s="268"/>
    </row>
    <row r="1238" spans="4:4">
      <c r="D1238" s="268"/>
    </row>
    <row r="1239" spans="4:4">
      <c r="D1239" s="268"/>
    </row>
    <row r="1240" spans="4:4">
      <c r="D1240" s="268"/>
    </row>
    <row r="1241" spans="4:4">
      <c r="D1241" s="268"/>
    </row>
    <row r="1242" spans="4:4">
      <c r="D1242" s="268"/>
    </row>
    <row r="1243" spans="4:4">
      <c r="D1243" s="268"/>
    </row>
    <row r="1244" spans="4:4">
      <c r="D1244" s="268"/>
    </row>
    <row r="1245" spans="4:4">
      <c r="D1245" s="268"/>
    </row>
    <row r="1246" spans="4:4">
      <c r="D1246" s="268"/>
    </row>
    <row r="1247" spans="4:4">
      <c r="D1247" s="268"/>
    </row>
    <row r="1248" spans="4:4">
      <c r="D1248" s="268"/>
    </row>
    <row r="1249" spans="4:4">
      <c r="D1249" s="268"/>
    </row>
    <row r="1250" spans="4:4">
      <c r="D1250" s="268"/>
    </row>
    <row r="1251" spans="4:4">
      <c r="D1251" s="268"/>
    </row>
    <row r="1252" spans="4:4">
      <c r="D1252" s="268"/>
    </row>
    <row r="1253" spans="4:4">
      <c r="D1253" s="268"/>
    </row>
    <row r="1254" spans="4:4">
      <c r="D1254" s="268"/>
    </row>
    <row r="1255" spans="4:4">
      <c r="D1255" s="268"/>
    </row>
    <row r="1256" spans="4:4">
      <c r="D1256" s="268"/>
    </row>
    <row r="1257" spans="4:4">
      <c r="D1257" s="268"/>
    </row>
    <row r="1258" spans="4:4">
      <c r="D1258" s="268"/>
    </row>
    <row r="1259" spans="4:4">
      <c r="D1259" s="268"/>
    </row>
    <row r="1260" spans="4:4">
      <c r="D1260" s="268"/>
    </row>
    <row r="1261" spans="4:4">
      <c r="D1261" s="268"/>
    </row>
    <row r="1262" spans="4:4">
      <c r="D1262" s="268"/>
    </row>
    <row r="1263" spans="4:4">
      <c r="D1263" s="268"/>
    </row>
    <row r="1264" spans="4:4">
      <c r="D1264" s="268"/>
    </row>
    <row r="1265" spans="4:4">
      <c r="D1265" s="268"/>
    </row>
    <row r="1266" spans="4:4">
      <c r="D1266" s="268"/>
    </row>
    <row r="1267" spans="4:4">
      <c r="D1267" s="268"/>
    </row>
    <row r="1268" spans="4:4">
      <c r="D1268" s="268"/>
    </row>
    <row r="1269" spans="4:4">
      <c r="D1269" s="268"/>
    </row>
    <row r="1270" spans="4:4">
      <c r="D1270" s="268"/>
    </row>
    <row r="1271" spans="4:4">
      <c r="D1271" s="268"/>
    </row>
    <row r="1272" spans="4:4">
      <c r="D1272" s="268"/>
    </row>
    <row r="1273" spans="4:4">
      <c r="D1273" s="268"/>
    </row>
    <row r="1274" spans="4:4">
      <c r="D1274" s="268"/>
    </row>
    <row r="1275" spans="4:4">
      <c r="D1275" s="268"/>
    </row>
    <row r="1276" spans="4:4">
      <c r="D1276" s="268"/>
    </row>
    <row r="1277" spans="4:4">
      <c r="D1277" s="268"/>
    </row>
    <row r="1278" spans="4:4">
      <c r="D1278" s="268"/>
    </row>
    <row r="1279" spans="4:4">
      <c r="D1279" s="268"/>
    </row>
    <row r="1280" spans="4:4">
      <c r="D1280" s="268"/>
    </row>
    <row r="1281" spans="4:4">
      <c r="D1281" s="268"/>
    </row>
    <row r="1282" spans="4:4">
      <c r="D1282" s="268"/>
    </row>
    <row r="1283" spans="4:4">
      <c r="D1283" s="268"/>
    </row>
    <row r="1284" spans="4:4">
      <c r="D1284" s="268"/>
    </row>
    <row r="1285" spans="4:4">
      <c r="D1285" s="268"/>
    </row>
    <row r="1286" spans="4:4">
      <c r="D1286" s="268"/>
    </row>
    <row r="1287" spans="4:4">
      <c r="D1287" s="268"/>
    </row>
    <row r="1288" spans="4:4">
      <c r="D1288" s="268"/>
    </row>
    <row r="1289" spans="4:4">
      <c r="D1289" s="268"/>
    </row>
    <row r="1290" spans="4:4">
      <c r="D1290" s="268"/>
    </row>
    <row r="1291" spans="4:4">
      <c r="D1291" s="268"/>
    </row>
    <row r="1292" spans="4:4">
      <c r="D1292" s="268"/>
    </row>
    <row r="1293" spans="4:4">
      <c r="D1293" s="268"/>
    </row>
    <row r="1294" spans="4:4">
      <c r="D1294" s="268"/>
    </row>
    <row r="1295" spans="4:4">
      <c r="D1295" s="268"/>
    </row>
    <row r="1296" spans="4:4">
      <c r="D1296" s="268"/>
    </row>
    <row r="1297" spans="4:4">
      <c r="D1297" s="268"/>
    </row>
    <row r="1298" spans="4:4">
      <c r="D1298" s="268"/>
    </row>
    <row r="1299" spans="4:4">
      <c r="D1299" s="268"/>
    </row>
    <row r="1300" spans="4:4">
      <c r="D1300" s="268"/>
    </row>
    <row r="1301" spans="4:4">
      <c r="D1301" s="268"/>
    </row>
    <row r="1302" spans="4:4">
      <c r="D1302" s="268"/>
    </row>
    <row r="1303" spans="4:4">
      <c r="D1303" s="268"/>
    </row>
    <row r="1304" spans="4:4">
      <c r="D1304" s="268"/>
    </row>
    <row r="1305" spans="4:4">
      <c r="D1305" s="268"/>
    </row>
    <row r="1306" spans="4:4">
      <c r="D1306" s="268"/>
    </row>
    <row r="1307" spans="4:4">
      <c r="D1307" s="268"/>
    </row>
    <row r="1308" spans="4:4">
      <c r="D1308" s="268"/>
    </row>
    <row r="1309" spans="4:4">
      <c r="D1309" s="268"/>
    </row>
    <row r="1310" spans="4:4">
      <c r="D1310" s="268"/>
    </row>
    <row r="1311" spans="4:4">
      <c r="D1311" s="268"/>
    </row>
    <row r="1312" spans="4:4">
      <c r="D1312" s="268"/>
    </row>
    <row r="1313" spans="4:4">
      <c r="D1313" s="268"/>
    </row>
    <row r="1314" spans="4:4">
      <c r="D1314" s="268"/>
    </row>
    <row r="1315" spans="4:4">
      <c r="D1315" s="268"/>
    </row>
    <row r="1316" spans="4:4">
      <c r="D1316" s="268"/>
    </row>
    <row r="1317" spans="4:4">
      <c r="D1317" s="268"/>
    </row>
    <row r="1318" spans="4:4">
      <c r="D1318" s="268"/>
    </row>
    <row r="1319" spans="4:4">
      <c r="D1319" s="268"/>
    </row>
    <row r="1320" spans="4:4">
      <c r="D1320" s="268"/>
    </row>
    <row r="1321" spans="4:4">
      <c r="D1321" s="268"/>
    </row>
    <row r="1322" spans="4:4">
      <c r="D1322" s="268"/>
    </row>
    <row r="1323" spans="4:4">
      <c r="D1323" s="268"/>
    </row>
    <row r="1324" spans="4:4">
      <c r="D1324" s="268"/>
    </row>
    <row r="1325" spans="4:4">
      <c r="D1325" s="268"/>
    </row>
    <row r="1326" spans="4:4">
      <c r="D1326" s="268"/>
    </row>
    <row r="1327" spans="4:4">
      <c r="D1327" s="268"/>
    </row>
    <row r="1328" spans="4:4">
      <c r="D1328" s="268"/>
    </row>
    <row r="1329" spans="4:4">
      <c r="D1329" s="268"/>
    </row>
    <row r="1330" spans="4:4">
      <c r="D1330" s="268"/>
    </row>
    <row r="1331" spans="4:4">
      <c r="D1331" s="268"/>
    </row>
    <row r="1332" spans="4:4">
      <c r="D1332" s="268"/>
    </row>
    <row r="1333" spans="4:4">
      <c r="D1333" s="268"/>
    </row>
    <row r="1334" spans="4:4">
      <c r="D1334" s="268"/>
    </row>
    <row r="1335" spans="4:4">
      <c r="D1335" s="268"/>
    </row>
    <row r="1336" spans="4:4">
      <c r="D1336" s="268"/>
    </row>
    <row r="1337" spans="4:4">
      <c r="D1337" s="268"/>
    </row>
    <row r="1338" spans="4:4">
      <c r="D1338" s="268"/>
    </row>
    <row r="1339" spans="4:4">
      <c r="D1339" s="268"/>
    </row>
    <row r="1340" spans="4:4">
      <c r="D1340" s="268"/>
    </row>
    <row r="1341" spans="4:4">
      <c r="D1341" s="268"/>
    </row>
    <row r="1342" spans="4:4">
      <c r="D1342" s="268"/>
    </row>
    <row r="1343" spans="4:4">
      <c r="D1343" s="268"/>
    </row>
    <row r="1344" spans="4:4">
      <c r="D1344" s="268"/>
    </row>
    <row r="1345" spans="4:4">
      <c r="D1345" s="268"/>
    </row>
    <row r="1346" spans="4:4">
      <c r="D1346" s="268"/>
    </row>
    <row r="1347" spans="4:4">
      <c r="D1347" s="268"/>
    </row>
    <row r="1348" spans="4:4">
      <c r="D1348" s="268"/>
    </row>
    <row r="1349" spans="4:4">
      <c r="D1349" s="268"/>
    </row>
    <row r="1350" spans="4:4">
      <c r="D1350" s="268"/>
    </row>
    <row r="1351" spans="4:4">
      <c r="D1351" s="268"/>
    </row>
    <row r="1352" spans="4:4">
      <c r="D1352" s="268"/>
    </row>
    <row r="1353" spans="4:4">
      <c r="D1353" s="268"/>
    </row>
    <row r="1354" spans="4:4">
      <c r="D1354" s="268"/>
    </row>
    <row r="1355" spans="4:4">
      <c r="D1355" s="268"/>
    </row>
    <row r="1356" spans="4:4">
      <c r="D1356" s="268"/>
    </row>
    <row r="1357" spans="4:4">
      <c r="D1357" s="268"/>
    </row>
    <row r="1358" spans="4:4">
      <c r="D1358" s="268"/>
    </row>
    <row r="1359" spans="4:4">
      <c r="D1359" s="268"/>
    </row>
    <row r="1360" spans="4:4">
      <c r="D1360" s="268"/>
    </row>
    <row r="1361" spans="4:4">
      <c r="D1361" s="268"/>
    </row>
    <row r="1362" spans="4:4">
      <c r="D1362" s="268"/>
    </row>
    <row r="1363" spans="4:4">
      <c r="D1363" s="268"/>
    </row>
    <row r="1364" spans="4:4">
      <c r="D1364" s="268"/>
    </row>
    <row r="1365" spans="4:4">
      <c r="D1365" s="268"/>
    </row>
    <row r="1366" spans="4:4">
      <c r="D1366" s="268"/>
    </row>
    <row r="1367" spans="4:4">
      <c r="D1367" s="268"/>
    </row>
    <row r="1368" spans="4:4">
      <c r="D1368" s="268"/>
    </row>
    <row r="1369" spans="4:4">
      <c r="D1369" s="268"/>
    </row>
    <row r="1370" spans="4:4">
      <c r="D1370" s="268"/>
    </row>
    <row r="1371" spans="4:4">
      <c r="D1371" s="268"/>
    </row>
    <row r="1372" spans="4:4">
      <c r="D1372" s="268"/>
    </row>
    <row r="1373" spans="4:4">
      <c r="D1373" s="268"/>
    </row>
    <row r="1374" spans="4:4">
      <c r="D1374" s="268"/>
    </row>
    <row r="1375" spans="4:4">
      <c r="D1375" s="268"/>
    </row>
    <row r="1376" spans="4:4">
      <c r="D1376" s="268"/>
    </row>
    <row r="1377" spans="4:4">
      <c r="D1377" s="268"/>
    </row>
    <row r="1378" spans="4:4">
      <c r="D1378" s="268"/>
    </row>
    <row r="1379" spans="4:4">
      <c r="D1379" s="268"/>
    </row>
    <row r="1380" spans="4:4">
      <c r="D1380" s="268"/>
    </row>
    <row r="1381" spans="4:4">
      <c r="D1381" s="268"/>
    </row>
    <row r="1382" spans="4:4">
      <c r="D1382" s="268"/>
    </row>
    <row r="1383" spans="4:4">
      <c r="D1383" s="268"/>
    </row>
    <row r="1384" spans="4:4">
      <c r="D1384" s="268"/>
    </row>
    <row r="1385" spans="4:4">
      <c r="D1385" s="268"/>
    </row>
    <row r="1386" spans="4:4">
      <c r="D1386" s="268"/>
    </row>
    <row r="1387" spans="4:4">
      <c r="D1387" s="268"/>
    </row>
    <row r="1388" spans="4:4">
      <c r="D1388" s="268"/>
    </row>
    <row r="1389" spans="4:4">
      <c r="D1389" s="268"/>
    </row>
    <row r="1390" spans="4:4">
      <c r="D1390" s="268"/>
    </row>
    <row r="1391" spans="4:4">
      <c r="D1391" s="268"/>
    </row>
    <row r="1392" spans="4:4">
      <c r="D1392" s="268"/>
    </row>
    <row r="1393" spans="4:4">
      <c r="D1393" s="268"/>
    </row>
    <row r="1394" spans="4:4">
      <c r="D1394" s="268"/>
    </row>
    <row r="1395" spans="4:4">
      <c r="D1395" s="268"/>
    </row>
    <row r="1396" spans="4:4">
      <c r="D1396" s="268"/>
    </row>
    <row r="1397" spans="4:4">
      <c r="D1397" s="268"/>
    </row>
    <row r="1398" spans="4:4">
      <c r="D1398" s="268"/>
    </row>
    <row r="1399" spans="4:4">
      <c r="D1399" s="268"/>
    </row>
    <row r="1400" spans="4:4">
      <c r="D1400" s="268"/>
    </row>
    <row r="1401" spans="4:4">
      <c r="D1401" s="268"/>
    </row>
    <row r="1402" spans="4:4">
      <c r="D1402" s="268"/>
    </row>
    <row r="1403" spans="4:4">
      <c r="D1403" s="268"/>
    </row>
    <row r="1404" spans="4:4">
      <c r="D1404" s="268"/>
    </row>
    <row r="1405" spans="4:4">
      <c r="D1405" s="268"/>
    </row>
    <row r="1406" spans="4:4">
      <c r="D1406" s="268"/>
    </row>
    <row r="1407" spans="4:4">
      <c r="D1407" s="268"/>
    </row>
    <row r="1408" spans="4:4">
      <c r="D1408" s="268"/>
    </row>
    <row r="1409" spans="4:4">
      <c r="D1409" s="268"/>
    </row>
    <row r="1410" spans="4:4">
      <c r="D1410" s="268"/>
    </row>
    <row r="1411" spans="4:4">
      <c r="D1411" s="268"/>
    </row>
    <row r="1412" spans="4:4">
      <c r="D1412" s="268"/>
    </row>
    <row r="1413" spans="4:4">
      <c r="D1413" s="268"/>
    </row>
    <row r="1414" spans="4:4">
      <c r="D1414" s="268"/>
    </row>
    <row r="1415" spans="4:4">
      <c r="D1415" s="268"/>
    </row>
    <row r="1416" spans="4:4">
      <c r="D1416" s="268"/>
    </row>
    <row r="1417" spans="4:4">
      <c r="D1417" s="268"/>
    </row>
    <row r="1418" spans="4:4">
      <c r="D1418" s="268"/>
    </row>
    <row r="1419" spans="4:4">
      <c r="D1419" s="268"/>
    </row>
    <row r="1420" spans="4:4">
      <c r="D1420" s="268"/>
    </row>
    <row r="1421" spans="4:4">
      <c r="D1421" s="268"/>
    </row>
    <row r="1422" spans="4:4">
      <c r="D1422" s="268"/>
    </row>
    <row r="1423" spans="4:4">
      <c r="D1423" s="268"/>
    </row>
    <row r="1424" spans="4:4">
      <c r="D1424" s="268"/>
    </row>
    <row r="1425" spans="4:4">
      <c r="D1425" s="268"/>
    </row>
    <row r="1426" spans="4:4">
      <c r="D1426" s="268"/>
    </row>
    <row r="1427" spans="4:4">
      <c r="D1427" s="268"/>
    </row>
    <row r="1428" spans="4:4">
      <c r="D1428" s="268"/>
    </row>
    <row r="1429" spans="4:4">
      <c r="D1429" s="268"/>
    </row>
    <row r="1430" spans="4:4">
      <c r="D1430" s="268"/>
    </row>
    <row r="1431" spans="4:4">
      <c r="D1431" s="268"/>
    </row>
    <row r="1432" spans="4:4">
      <c r="D1432" s="268"/>
    </row>
    <row r="1433" spans="4:4">
      <c r="D1433" s="268"/>
    </row>
    <row r="1434" spans="4:4">
      <c r="D1434" s="268"/>
    </row>
    <row r="1435" spans="4:4">
      <c r="D1435" s="268"/>
    </row>
    <row r="1436" spans="4:4">
      <c r="D1436" s="268"/>
    </row>
    <row r="1437" spans="4:4">
      <c r="D1437" s="268"/>
    </row>
    <row r="1438" spans="4:4">
      <c r="D1438" s="268"/>
    </row>
    <row r="1439" spans="4:4">
      <c r="D1439" s="268"/>
    </row>
    <row r="1440" spans="4:4">
      <c r="D1440" s="268"/>
    </row>
    <row r="1441" spans="4:4">
      <c r="D1441" s="268"/>
    </row>
    <row r="1442" spans="4:4">
      <c r="D1442" s="268"/>
    </row>
    <row r="1443" spans="4:4">
      <c r="D1443" s="268"/>
    </row>
    <row r="1444" spans="4:4">
      <c r="D1444" s="268"/>
    </row>
    <row r="1445" spans="4:4">
      <c r="D1445" s="268"/>
    </row>
    <row r="1446" spans="4:4">
      <c r="D1446" s="268"/>
    </row>
    <row r="1447" spans="4:4">
      <c r="D1447" s="268"/>
    </row>
    <row r="1448" spans="4:4">
      <c r="D1448" s="268"/>
    </row>
    <row r="1449" spans="4:4">
      <c r="D1449" s="268"/>
    </row>
    <row r="1450" spans="4:4">
      <c r="D1450" s="268"/>
    </row>
    <row r="1451" spans="4:4">
      <c r="D1451" s="268"/>
    </row>
    <row r="1452" spans="4:4">
      <c r="D1452" s="268"/>
    </row>
    <row r="1453" spans="4:4">
      <c r="D1453" s="268"/>
    </row>
    <row r="1454" spans="4:4">
      <c r="D1454" s="268"/>
    </row>
    <row r="1455" spans="4:4">
      <c r="D1455" s="268"/>
    </row>
    <row r="1456" spans="4:4">
      <c r="D1456" s="268"/>
    </row>
    <row r="1457" spans="4:4">
      <c r="D1457" s="268"/>
    </row>
    <row r="1458" spans="4:4">
      <c r="D1458" s="268"/>
    </row>
    <row r="1459" spans="4:4">
      <c r="D1459" s="268"/>
    </row>
    <row r="1460" spans="4:4">
      <c r="D1460" s="268"/>
    </row>
    <row r="1461" spans="4:4">
      <c r="D1461" s="268"/>
    </row>
    <row r="1462" spans="4:4">
      <c r="D1462" s="268"/>
    </row>
    <row r="1463" spans="4:4">
      <c r="D1463" s="268"/>
    </row>
    <row r="1464" spans="4:4">
      <c r="D1464" s="268"/>
    </row>
    <row r="1465" spans="4:4">
      <c r="D1465" s="268"/>
    </row>
    <row r="1466" spans="4:4">
      <c r="D1466" s="268"/>
    </row>
    <row r="1467" spans="4:4">
      <c r="D1467" s="268"/>
    </row>
    <row r="1468" spans="4:4">
      <c r="D1468" s="268"/>
    </row>
    <row r="1469" spans="4:4">
      <c r="D1469" s="268"/>
    </row>
    <row r="1470" spans="4:4">
      <c r="D1470" s="268"/>
    </row>
    <row r="1471" spans="4:4">
      <c r="D1471" s="268"/>
    </row>
    <row r="1472" spans="4:4">
      <c r="D1472" s="268"/>
    </row>
    <row r="1473" spans="4:4">
      <c r="D1473" s="268"/>
    </row>
    <row r="1474" spans="4:4">
      <c r="D1474" s="268"/>
    </row>
    <row r="1475" spans="4:4">
      <c r="D1475" s="268"/>
    </row>
    <row r="1476" spans="4:4">
      <c r="D1476" s="268"/>
    </row>
    <row r="1477" spans="4:4">
      <c r="D1477" s="268"/>
    </row>
    <row r="1478" spans="4:4">
      <c r="D1478" s="268"/>
    </row>
    <row r="1479" spans="4:4">
      <c r="D1479" s="268"/>
    </row>
    <row r="1480" spans="4:4">
      <c r="D1480" s="268"/>
    </row>
    <row r="1481" spans="4:4">
      <c r="D1481" s="268"/>
    </row>
    <row r="1482" spans="4:4">
      <c r="D1482" s="268"/>
    </row>
    <row r="1483" spans="4:4">
      <c r="D1483" s="268"/>
    </row>
    <row r="1484" spans="4:4">
      <c r="D1484" s="268"/>
    </row>
    <row r="1485" spans="4:4">
      <c r="D1485" s="268"/>
    </row>
    <row r="1486" spans="4:4">
      <c r="D1486" s="268"/>
    </row>
    <row r="1487" spans="4:4">
      <c r="D1487" s="268"/>
    </row>
    <row r="1488" spans="4:4">
      <c r="D1488" s="268"/>
    </row>
    <row r="1489" spans="4:4">
      <c r="D1489" s="268"/>
    </row>
    <row r="1490" spans="4:4">
      <c r="D1490" s="268"/>
    </row>
    <row r="1491" spans="4:4">
      <c r="D1491" s="268"/>
    </row>
    <row r="1492" spans="4:4">
      <c r="D1492" s="268"/>
    </row>
    <row r="1493" spans="4:4">
      <c r="D1493" s="268"/>
    </row>
    <row r="1494" spans="4:4">
      <c r="D1494" s="268"/>
    </row>
    <row r="1495" spans="4:4">
      <c r="D1495" s="268"/>
    </row>
    <row r="1496" spans="4:4">
      <c r="D1496" s="268"/>
    </row>
    <row r="1497" spans="4:4">
      <c r="D1497" s="268"/>
    </row>
    <row r="1498" spans="4:4">
      <c r="D1498" s="268"/>
    </row>
    <row r="1499" spans="4:4">
      <c r="D1499" s="268"/>
    </row>
    <row r="1500" spans="4:4">
      <c r="D1500" s="268"/>
    </row>
    <row r="1501" spans="4:4">
      <c r="D1501" s="268"/>
    </row>
    <row r="1502" spans="4:4">
      <c r="D1502" s="268"/>
    </row>
    <row r="1503" spans="4:4">
      <c r="D1503" s="268"/>
    </row>
    <row r="1504" spans="4:4">
      <c r="D1504" s="268"/>
    </row>
    <row r="1505" spans="4:4">
      <c r="D1505" s="268"/>
    </row>
    <row r="1506" spans="4:4">
      <c r="D1506" s="268"/>
    </row>
    <row r="1507" spans="4:4">
      <c r="D1507" s="268"/>
    </row>
    <row r="1508" spans="4:4">
      <c r="D1508" s="268"/>
    </row>
    <row r="1509" spans="4:4">
      <c r="D1509" s="268"/>
    </row>
    <row r="1510" spans="4:4">
      <c r="D1510" s="268"/>
    </row>
    <row r="1511" spans="4:4">
      <c r="D1511" s="268"/>
    </row>
    <row r="1512" spans="4:4">
      <c r="D1512" s="268"/>
    </row>
    <row r="1513" spans="4:4">
      <c r="D1513" s="268"/>
    </row>
    <row r="1514" spans="4:4">
      <c r="D1514" s="268"/>
    </row>
    <row r="1515" spans="4:4">
      <c r="D1515" s="268"/>
    </row>
    <row r="1516" spans="4:4">
      <c r="D1516" s="268"/>
    </row>
    <row r="1517" spans="4:4">
      <c r="D1517" s="268"/>
    </row>
    <row r="1518" spans="4:4">
      <c r="D1518" s="268"/>
    </row>
    <row r="1519" spans="4:4">
      <c r="D1519" s="268"/>
    </row>
  </sheetData>
  <mergeCells count="3">
    <mergeCell ref="C1:F1"/>
    <mergeCell ref="B2:H2"/>
    <mergeCell ref="C311:G311"/>
  </mergeCells>
  <phoneticPr fontId="32" type="noConversion"/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HN1236"/>
  <sheetViews>
    <sheetView view="pageBreakPreview" topLeftCell="A2" zoomScaleSheetLayoutView="100" workbookViewId="0">
      <selection activeCell="F16" sqref="F16:F21"/>
    </sheetView>
  </sheetViews>
  <sheetFormatPr defaultColWidth="9.140625" defaultRowHeight="15"/>
  <cols>
    <col min="1" max="1" width="2.140625" style="81" customWidth="1"/>
    <col min="2" max="2" width="12.42578125" style="87" customWidth="1"/>
    <col min="3" max="3" width="37.42578125" style="87" customWidth="1"/>
    <col min="4" max="5" width="13.85546875" style="88" bestFit="1" customWidth="1"/>
    <col min="6" max="6" width="15.140625" style="88" customWidth="1"/>
    <col min="7" max="7" width="13.7109375" style="1" customWidth="1"/>
    <col min="8" max="8" width="4.85546875" style="82" customWidth="1"/>
    <col min="9" max="12" width="9.140625" style="82"/>
    <col min="13" max="13" width="2.5703125" style="82" customWidth="1"/>
    <col min="14" max="222" width="9.140625" style="82"/>
    <col min="223" max="16384" width="9.140625" style="1"/>
  </cols>
  <sheetData>
    <row r="1" spans="1:12" s="82" customFormat="1" ht="55.5" customHeight="1" thickBot="1">
      <c r="A1" s="81"/>
      <c r="B1" s="115"/>
      <c r="C1" s="497" t="s">
        <v>0</v>
      </c>
      <c r="D1" s="497"/>
      <c r="E1" s="497"/>
      <c r="F1" s="497"/>
      <c r="G1" s="497"/>
    </row>
    <row r="2" spans="1:12" ht="21" customHeight="1" thickBot="1">
      <c r="B2" s="498" t="s">
        <v>941</v>
      </c>
      <c r="C2" s="499"/>
      <c r="D2" s="499"/>
      <c r="E2" s="499"/>
      <c r="F2" s="499"/>
      <c r="G2" s="500"/>
    </row>
    <row r="3" spans="1:12" s="82" customFormat="1" ht="6" customHeight="1" thickBot="1">
      <c r="A3" s="81"/>
      <c r="B3" s="83"/>
      <c r="C3" s="83"/>
      <c r="D3" s="83"/>
      <c r="E3" s="83"/>
      <c r="F3" s="83"/>
      <c r="G3" s="83"/>
    </row>
    <row r="4" spans="1:12" ht="24.75" customHeight="1">
      <c r="B4" s="493" t="s">
        <v>942</v>
      </c>
      <c r="C4" s="494"/>
      <c r="D4" s="494"/>
      <c r="E4" s="494"/>
      <c r="F4" s="494"/>
      <c r="G4" s="495"/>
    </row>
    <row r="5" spans="1:12" ht="18" customHeight="1" thickBot="1">
      <c r="B5" s="116" t="s">
        <v>196</v>
      </c>
      <c r="C5" s="117" t="s">
        <v>197</v>
      </c>
      <c r="D5" s="117" t="s">
        <v>199</v>
      </c>
      <c r="E5" s="117" t="s">
        <v>200</v>
      </c>
      <c r="F5" s="117" t="s">
        <v>943</v>
      </c>
      <c r="G5" s="118" t="s">
        <v>944</v>
      </c>
    </row>
    <row r="6" spans="1:12" ht="30">
      <c r="B6" s="104">
        <v>1</v>
      </c>
      <c r="C6" s="91" t="s">
        <v>945</v>
      </c>
      <c r="D6" s="91" t="s">
        <v>946</v>
      </c>
      <c r="E6" s="91">
        <v>4</v>
      </c>
      <c r="F6" s="92"/>
      <c r="G6" s="105">
        <f>E6*F6</f>
        <v>0</v>
      </c>
    </row>
    <row r="7" spans="1:12" ht="15" customHeight="1">
      <c r="B7" s="93">
        <v>2</v>
      </c>
      <c r="C7" s="89" t="s">
        <v>947</v>
      </c>
      <c r="D7" s="89" t="s">
        <v>946</v>
      </c>
      <c r="E7" s="89">
        <v>4</v>
      </c>
      <c r="F7" s="90"/>
      <c r="G7" s="94">
        <f>E7*F7</f>
        <v>0</v>
      </c>
      <c r="I7" s="496" t="s">
        <v>948</v>
      </c>
      <c r="J7" s="496"/>
      <c r="K7" s="496"/>
      <c r="L7" s="496"/>
    </row>
    <row r="8" spans="1:12">
      <c r="B8" s="93">
        <v>3</v>
      </c>
      <c r="C8" s="89" t="s">
        <v>949</v>
      </c>
      <c r="D8" s="89" t="s">
        <v>946</v>
      </c>
      <c r="E8" s="89">
        <v>2</v>
      </c>
      <c r="F8" s="90"/>
      <c r="G8" s="94">
        <f>E8*F8</f>
        <v>0</v>
      </c>
      <c r="I8" s="496"/>
      <c r="J8" s="496"/>
      <c r="K8" s="496"/>
      <c r="L8" s="496"/>
    </row>
    <row r="9" spans="1:12">
      <c r="B9" s="93">
        <v>4</v>
      </c>
      <c r="C9" s="89" t="s">
        <v>950</v>
      </c>
      <c r="D9" s="89" t="s">
        <v>951</v>
      </c>
      <c r="E9" s="89">
        <v>4</v>
      </c>
      <c r="F9" s="90"/>
      <c r="G9" s="94">
        <f>E9*F9</f>
        <v>0</v>
      </c>
      <c r="I9" s="496"/>
      <c r="J9" s="496"/>
      <c r="K9" s="496"/>
      <c r="L9" s="496"/>
    </row>
    <row r="10" spans="1:12" ht="15.75" thickBot="1">
      <c r="B10" s="96">
        <v>5</v>
      </c>
      <c r="C10" s="97" t="s">
        <v>952</v>
      </c>
      <c r="D10" s="97" t="s">
        <v>951</v>
      </c>
      <c r="E10" s="97">
        <v>2</v>
      </c>
      <c r="F10" s="98"/>
      <c r="G10" s="99">
        <f>E10*F10</f>
        <v>0</v>
      </c>
      <c r="I10" s="496"/>
      <c r="J10" s="496"/>
      <c r="K10" s="496"/>
      <c r="L10" s="496"/>
    </row>
    <row r="11" spans="1:12">
      <c r="B11" s="489"/>
      <c r="C11" s="490"/>
      <c r="D11" s="490"/>
      <c r="E11" s="490"/>
      <c r="F11" s="273" t="s">
        <v>953</v>
      </c>
      <c r="G11" s="100">
        <f>SUM(G6:G10)</f>
        <v>0</v>
      </c>
      <c r="I11" s="496"/>
      <c r="J11" s="496"/>
      <c r="K11" s="496"/>
      <c r="L11" s="496"/>
    </row>
    <row r="12" spans="1:12" ht="15.75" thickBot="1">
      <c r="B12" s="491"/>
      <c r="C12" s="492"/>
      <c r="D12" s="492"/>
      <c r="E12" s="492"/>
      <c r="F12" s="274" t="s">
        <v>954</v>
      </c>
      <c r="G12" s="95">
        <f>ROUND(G11/12,2)</f>
        <v>0</v>
      </c>
      <c r="I12" s="496"/>
      <c r="J12" s="496"/>
      <c r="K12" s="496"/>
      <c r="L12" s="496"/>
    </row>
    <row r="13" spans="1:12" s="82" customFormat="1" ht="7.5" customHeight="1" thickBot="1">
      <c r="A13" s="81"/>
      <c r="B13" s="84"/>
      <c r="C13" s="84"/>
      <c r="D13" s="84"/>
      <c r="E13" s="84"/>
      <c r="F13" s="84"/>
      <c r="G13" s="84"/>
      <c r="I13" s="496"/>
      <c r="J13" s="496"/>
      <c r="K13" s="496"/>
      <c r="L13" s="496"/>
    </row>
    <row r="14" spans="1:12" ht="34.5" customHeight="1">
      <c r="B14" s="501" t="s">
        <v>955</v>
      </c>
      <c r="C14" s="502"/>
      <c r="D14" s="502"/>
      <c r="E14" s="502"/>
      <c r="F14" s="502"/>
      <c r="G14" s="503"/>
      <c r="I14" s="496"/>
      <c r="J14" s="496"/>
      <c r="K14" s="496"/>
      <c r="L14" s="496"/>
    </row>
    <row r="15" spans="1:12" ht="20.25" customHeight="1" thickBot="1">
      <c r="B15" s="116" t="s">
        <v>196</v>
      </c>
      <c r="C15" s="117" t="s">
        <v>197</v>
      </c>
      <c r="D15" s="117" t="s">
        <v>199</v>
      </c>
      <c r="E15" s="117" t="s">
        <v>200</v>
      </c>
      <c r="F15" s="117" t="s">
        <v>943</v>
      </c>
      <c r="G15" s="118" t="s">
        <v>944</v>
      </c>
    </row>
    <row r="16" spans="1:12" ht="30">
      <c r="B16" s="104">
        <v>1</v>
      </c>
      <c r="C16" s="91" t="s">
        <v>956</v>
      </c>
      <c r="D16" s="91" t="s">
        <v>946</v>
      </c>
      <c r="E16" s="91">
        <v>4</v>
      </c>
      <c r="F16" s="92"/>
      <c r="G16" s="120">
        <f t="shared" ref="G16:G21" si="0">E16*F16</f>
        <v>0</v>
      </c>
    </row>
    <row r="17" spans="1:7" ht="30">
      <c r="B17" s="93">
        <v>2</v>
      </c>
      <c r="C17" s="89" t="s">
        <v>957</v>
      </c>
      <c r="D17" s="89" t="s">
        <v>946</v>
      </c>
      <c r="E17" s="89">
        <v>4</v>
      </c>
      <c r="F17" s="90"/>
      <c r="G17" s="119">
        <f t="shared" si="0"/>
        <v>0</v>
      </c>
    </row>
    <row r="18" spans="1:7">
      <c r="B18" s="93">
        <v>3</v>
      </c>
      <c r="C18" s="89" t="s">
        <v>947</v>
      </c>
      <c r="D18" s="89" t="s">
        <v>946</v>
      </c>
      <c r="E18" s="89">
        <v>4</v>
      </c>
      <c r="F18" s="90"/>
      <c r="G18" s="119">
        <f t="shared" si="0"/>
        <v>0</v>
      </c>
    </row>
    <row r="19" spans="1:7">
      <c r="B19" s="93">
        <v>4</v>
      </c>
      <c r="C19" s="89" t="s">
        <v>949</v>
      </c>
      <c r="D19" s="89" t="s">
        <v>946</v>
      </c>
      <c r="E19" s="89">
        <v>2</v>
      </c>
      <c r="F19" s="90"/>
      <c r="G19" s="119">
        <f t="shared" si="0"/>
        <v>0</v>
      </c>
    </row>
    <row r="20" spans="1:7">
      <c r="B20" s="93">
        <v>5</v>
      </c>
      <c r="C20" s="89" t="s">
        <v>950</v>
      </c>
      <c r="D20" s="89" t="s">
        <v>951</v>
      </c>
      <c r="E20" s="89">
        <v>4</v>
      </c>
      <c r="F20" s="90"/>
      <c r="G20" s="119">
        <f t="shared" si="0"/>
        <v>0</v>
      </c>
    </row>
    <row r="21" spans="1:7" ht="15.75" thickBot="1">
      <c r="B21" s="96">
        <v>6</v>
      </c>
      <c r="C21" s="97" t="s">
        <v>958</v>
      </c>
      <c r="D21" s="97" t="s">
        <v>951</v>
      </c>
      <c r="E21" s="97">
        <v>2</v>
      </c>
      <c r="F21" s="98"/>
      <c r="G21" s="121">
        <f t="shared" si="0"/>
        <v>0</v>
      </c>
    </row>
    <row r="22" spans="1:7">
      <c r="B22" s="489"/>
      <c r="C22" s="490"/>
      <c r="D22" s="490"/>
      <c r="E22" s="490"/>
      <c r="F22" s="273" t="s">
        <v>953</v>
      </c>
      <c r="G22" s="100">
        <f>SUM(G16:G21)</f>
        <v>0</v>
      </c>
    </row>
    <row r="23" spans="1:7" ht="15.75" thickBot="1">
      <c r="B23" s="491"/>
      <c r="C23" s="492"/>
      <c r="D23" s="492"/>
      <c r="E23" s="492"/>
      <c r="F23" s="274" t="s">
        <v>954</v>
      </c>
      <c r="G23" s="95">
        <f>ROUND(G22/12,2)</f>
        <v>0</v>
      </c>
    </row>
    <row r="24" spans="1:7" s="82" customFormat="1">
      <c r="A24" s="81"/>
      <c r="B24" s="85"/>
      <c r="C24" s="85"/>
      <c r="D24" s="86"/>
      <c r="E24" s="86"/>
      <c r="F24" s="86"/>
    </row>
    <row r="25" spans="1:7" s="82" customFormat="1">
      <c r="A25" s="81"/>
      <c r="B25" s="85"/>
      <c r="C25" s="85"/>
      <c r="D25" s="86"/>
      <c r="E25" s="86"/>
      <c r="F25" s="86"/>
    </row>
    <row r="26" spans="1:7" s="82" customFormat="1">
      <c r="A26" s="81"/>
      <c r="B26" s="85"/>
      <c r="C26" s="85"/>
      <c r="D26" s="86"/>
      <c r="E26" s="86"/>
      <c r="F26" s="86"/>
    </row>
    <row r="27" spans="1:7" s="82" customFormat="1">
      <c r="A27" s="81"/>
      <c r="B27" s="85"/>
      <c r="C27" s="85"/>
      <c r="D27" s="86"/>
      <c r="E27" s="86"/>
      <c r="F27" s="86"/>
    </row>
    <row r="28" spans="1:7" s="82" customFormat="1">
      <c r="A28" s="81"/>
      <c r="B28" s="85"/>
      <c r="C28" s="85"/>
      <c r="D28" s="86"/>
      <c r="E28" s="86"/>
      <c r="F28" s="86"/>
    </row>
    <row r="29" spans="1:7" s="82" customFormat="1">
      <c r="A29" s="81"/>
      <c r="B29" s="85"/>
      <c r="C29" s="85"/>
      <c r="D29" s="86"/>
      <c r="E29" s="86"/>
      <c r="F29" s="86"/>
    </row>
    <row r="30" spans="1:7" s="82" customFormat="1">
      <c r="A30" s="81"/>
      <c r="B30" s="85"/>
      <c r="C30" s="85"/>
      <c r="D30" s="86"/>
      <c r="E30" s="86"/>
      <c r="F30" s="86"/>
    </row>
    <row r="31" spans="1:7" s="82" customFormat="1">
      <c r="A31" s="81"/>
      <c r="B31" s="85"/>
      <c r="C31" s="85"/>
      <c r="D31" s="86"/>
      <c r="E31" s="86"/>
      <c r="F31" s="86"/>
    </row>
    <row r="32" spans="1:7" s="82" customFormat="1">
      <c r="A32" s="81"/>
      <c r="B32" s="85"/>
      <c r="C32" s="85"/>
      <c r="D32" s="86"/>
      <c r="E32" s="86"/>
      <c r="F32" s="86"/>
    </row>
    <row r="33" spans="1:6" s="82" customFormat="1">
      <c r="A33" s="81"/>
      <c r="B33" s="85"/>
      <c r="C33" s="85"/>
      <c r="D33" s="86"/>
      <c r="E33" s="86"/>
      <c r="F33" s="86"/>
    </row>
    <row r="34" spans="1:6" s="82" customFormat="1">
      <c r="A34" s="81"/>
      <c r="B34" s="85"/>
      <c r="C34" s="85"/>
      <c r="D34" s="86"/>
      <c r="E34" s="86"/>
      <c r="F34" s="86"/>
    </row>
    <row r="35" spans="1:6" s="82" customFormat="1">
      <c r="A35" s="81"/>
      <c r="B35" s="85"/>
      <c r="C35" s="85"/>
      <c r="D35" s="86"/>
      <c r="E35" s="86"/>
      <c r="F35" s="86"/>
    </row>
    <row r="36" spans="1:6" s="82" customFormat="1">
      <c r="A36" s="81"/>
      <c r="B36" s="85"/>
      <c r="C36" s="85"/>
      <c r="D36" s="86"/>
      <c r="E36" s="86"/>
      <c r="F36" s="86"/>
    </row>
    <row r="37" spans="1:6" s="82" customFormat="1">
      <c r="A37" s="81"/>
      <c r="B37" s="85"/>
      <c r="C37" s="85"/>
      <c r="D37" s="86"/>
      <c r="E37" s="86"/>
      <c r="F37" s="86"/>
    </row>
    <row r="38" spans="1:6" s="82" customFormat="1">
      <c r="A38" s="81"/>
      <c r="B38" s="85"/>
      <c r="C38" s="85"/>
      <c r="D38" s="86"/>
      <c r="E38" s="86"/>
      <c r="F38" s="86"/>
    </row>
    <row r="39" spans="1:6" s="82" customFormat="1">
      <c r="A39" s="81"/>
      <c r="B39" s="85"/>
      <c r="C39" s="85"/>
      <c r="D39" s="86"/>
      <c r="E39" s="86"/>
      <c r="F39" s="86"/>
    </row>
    <row r="40" spans="1:6" s="82" customFormat="1">
      <c r="A40" s="81"/>
      <c r="B40" s="85"/>
      <c r="C40" s="85"/>
      <c r="D40" s="86"/>
      <c r="E40" s="86"/>
      <c r="F40" s="86"/>
    </row>
    <row r="41" spans="1:6" s="82" customFormat="1">
      <c r="A41" s="81"/>
      <c r="B41" s="85"/>
      <c r="C41" s="85"/>
      <c r="D41" s="86"/>
      <c r="E41" s="86"/>
      <c r="F41" s="86"/>
    </row>
    <row r="42" spans="1:6" s="82" customFormat="1">
      <c r="A42" s="81"/>
      <c r="B42" s="85"/>
      <c r="C42" s="85"/>
      <c r="D42" s="86"/>
      <c r="E42" s="86"/>
      <c r="F42" s="86"/>
    </row>
    <row r="43" spans="1:6" s="82" customFormat="1">
      <c r="A43" s="81"/>
      <c r="B43" s="85"/>
      <c r="C43" s="85"/>
      <c r="D43" s="86"/>
      <c r="E43" s="86"/>
      <c r="F43" s="86"/>
    </row>
    <row r="44" spans="1:6" s="82" customFormat="1">
      <c r="A44" s="81"/>
      <c r="B44" s="85"/>
      <c r="C44" s="85"/>
      <c r="D44" s="86"/>
      <c r="E44" s="86"/>
      <c r="F44" s="86"/>
    </row>
    <row r="45" spans="1:6" s="82" customFormat="1">
      <c r="A45" s="81"/>
      <c r="B45" s="85"/>
      <c r="C45" s="85"/>
      <c r="D45" s="86"/>
      <c r="E45" s="86"/>
      <c r="F45" s="86"/>
    </row>
    <row r="46" spans="1:6" s="82" customFormat="1">
      <c r="A46" s="81"/>
      <c r="B46" s="85"/>
      <c r="C46" s="85"/>
      <c r="D46" s="86"/>
      <c r="E46" s="86"/>
      <c r="F46" s="86"/>
    </row>
    <row r="47" spans="1:6" s="82" customFormat="1">
      <c r="A47" s="81"/>
      <c r="B47" s="85"/>
      <c r="C47" s="85"/>
      <c r="D47" s="86"/>
      <c r="E47" s="86"/>
      <c r="F47" s="86"/>
    </row>
    <row r="48" spans="1:6" s="82" customFormat="1">
      <c r="A48" s="81"/>
      <c r="B48" s="85"/>
      <c r="C48" s="85"/>
      <c r="D48" s="86"/>
      <c r="E48" s="86"/>
      <c r="F48" s="86"/>
    </row>
    <row r="49" spans="1:6" s="82" customFormat="1">
      <c r="A49" s="81"/>
      <c r="B49" s="85"/>
      <c r="C49" s="85"/>
      <c r="D49" s="86"/>
      <c r="E49" s="86"/>
      <c r="F49" s="86"/>
    </row>
    <row r="50" spans="1:6" s="82" customFormat="1">
      <c r="A50" s="81"/>
      <c r="B50" s="85"/>
      <c r="C50" s="85"/>
      <c r="D50" s="86"/>
      <c r="E50" s="86"/>
      <c r="F50" s="86"/>
    </row>
    <row r="51" spans="1:6" s="82" customFormat="1">
      <c r="A51" s="81"/>
      <c r="B51" s="85"/>
      <c r="C51" s="85"/>
      <c r="D51" s="86"/>
      <c r="E51" s="86"/>
      <c r="F51" s="86"/>
    </row>
    <row r="52" spans="1:6" s="82" customFormat="1">
      <c r="A52" s="81"/>
      <c r="B52" s="85"/>
      <c r="C52" s="85"/>
      <c r="D52" s="86"/>
      <c r="E52" s="86"/>
      <c r="F52" s="86"/>
    </row>
    <row r="53" spans="1:6" s="82" customFormat="1">
      <c r="A53" s="81"/>
      <c r="B53" s="85"/>
      <c r="C53" s="85"/>
      <c r="D53" s="86"/>
      <c r="E53" s="86"/>
      <c r="F53" s="86"/>
    </row>
    <row r="54" spans="1:6" s="82" customFormat="1">
      <c r="A54" s="81"/>
      <c r="B54" s="85"/>
      <c r="C54" s="85"/>
      <c r="D54" s="86"/>
      <c r="E54" s="86"/>
      <c r="F54" s="86"/>
    </row>
    <row r="55" spans="1:6" s="82" customFormat="1">
      <c r="A55" s="81"/>
      <c r="B55" s="85"/>
      <c r="C55" s="85"/>
      <c r="D55" s="86"/>
      <c r="E55" s="86"/>
      <c r="F55" s="86"/>
    </row>
    <row r="56" spans="1:6" s="82" customFormat="1">
      <c r="A56" s="81"/>
      <c r="B56" s="85"/>
      <c r="C56" s="85"/>
      <c r="D56" s="86"/>
      <c r="E56" s="86"/>
      <c r="F56" s="86"/>
    </row>
    <row r="57" spans="1:6" s="82" customFormat="1">
      <c r="A57" s="81"/>
      <c r="B57" s="85"/>
      <c r="C57" s="85"/>
      <c r="D57" s="86"/>
      <c r="E57" s="86"/>
      <c r="F57" s="86"/>
    </row>
    <row r="58" spans="1:6" s="82" customFormat="1">
      <c r="A58" s="81"/>
      <c r="B58" s="85"/>
      <c r="C58" s="85"/>
      <c r="D58" s="86"/>
      <c r="E58" s="86"/>
      <c r="F58" s="86"/>
    </row>
    <row r="59" spans="1:6" s="82" customFormat="1">
      <c r="A59" s="81"/>
      <c r="B59" s="85"/>
      <c r="C59" s="85"/>
      <c r="D59" s="86"/>
      <c r="E59" s="86"/>
      <c r="F59" s="86"/>
    </row>
    <row r="60" spans="1:6" s="82" customFormat="1">
      <c r="A60" s="81"/>
      <c r="B60" s="85"/>
      <c r="C60" s="85"/>
      <c r="D60" s="86"/>
      <c r="E60" s="86"/>
      <c r="F60" s="86"/>
    </row>
    <row r="61" spans="1:6" s="82" customFormat="1">
      <c r="A61" s="81"/>
      <c r="B61" s="85"/>
      <c r="C61" s="85"/>
      <c r="D61" s="86"/>
      <c r="E61" s="86"/>
      <c r="F61" s="86"/>
    </row>
    <row r="62" spans="1:6" s="82" customFormat="1">
      <c r="A62" s="81"/>
      <c r="B62" s="85"/>
      <c r="C62" s="85"/>
      <c r="D62" s="86"/>
      <c r="E62" s="86"/>
      <c r="F62" s="86"/>
    </row>
    <row r="63" spans="1:6" s="82" customFormat="1">
      <c r="A63" s="81"/>
      <c r="B63" s="85"/>
      <c r="C63" s="85"/>
      <c r="D63" s="86"/>
      <c r="E63" s="86"/>
      <c r="F63" s="86"/>
    </row>
    <row r="64" spans="1:6" s="82" customFormat="1">
      <c r="A64" s="81"/>
      <c r="B64" s="85"/>
      <c r="C64" s="85"/>
      <c r="D64" s="86"/>
      <c r="E64" s="86"/>
      <c r="F64" s="86"/>
    </row>
    <row r="65" spans="1:6" s="82" customFormat="1">
      <c r="A65" s="81"/>
      <c r="B65" s="85"/>
      <c r="C65" s="85"/>
      <c r="D65" s="86"/>
      <c r="E65" s="86"/>
      <c r="F65" s="86"/>
    </row>
    <row r="66" spans="1:6" s="82" customFormat="1">
      <c r="A66" s="81"/>
      <c r="B66" s="85"/>
      <c r="C66" s="85"/>
      <c r="D66" s="86"/>
      <c r="E66" s="86"/>
      <c r="F66" s="86"/>
    </row>
    <row r="67" spans="1:6" s="82" customFormat="1">
      <c r="A67" s="81"/>
      <c r="B67" s="85"/>
      <c r="C67" s="85"/>
      <c r="D67" s="86"/>
      <c r="E67" s="86"/>
      <c r="F67" s="86"/>
    </row>
    <row r="68" spans="1:6" s="82" customFormat="1">
      <c r="A68" s="81"/>
      <c r="B68" s="85"/>
      <c r="C68" s="85"/>
      <c r="D68" s="86"/>
      <c r="E68" s="86"/>
      <c r="F68" s="86"/>
    </row>
    <row r="69" spans="1:6" s="82" customFormat="1">
      <c r="A69" s="81"/>
      <c r="B69" s="85"/>
      <c r="C69" s="85"/>
      <c r="D69" s="86"/>
      <c r="E69" s="86"/>
      <c r="F69" s="86"/>
    </row>
    <row r="70" spans="1:6" s="82" customFormat="1">
      <c r="A70" s="81"/>
      <c r="B70" s="85"/>
      <c r="C70" s="85"/>
      <c r="D70" s="86"/>
      <c r="E70" s="86"/>
      <c r="F70" s="86"/>
    </row>
    <row r="71" spans="1:6" s="82" customFormat="1">
      <c r="A71" s="81"/>
      <c r="B71" s="85"/>
      <c r="C71" s="85"/>
      <c r="D71" s="86"/>
      <c r="E71" s="86"/>
      <c r="F71" s="86"/>
    </row>
    <row r="72" spans="1:6" s="82" customFormat="1">
      <c r="A72" s="81"/>
      <c r="B72" s="85"/>
      <c r="C72" s="85"/>
      <c r="D72" s="86"/>
      <c r="E72" s="86"/>
      <c r="F72" s="86"/>
    </row>
    <row r="73" spans="1:6" s="82" customFormat="1">
      <c r="A73" s="81"/>
      <c r="B73" s="85"/>
      <c r="C73" s="85"/>
      <c r="D73" s="86"/>
      <c r="E73" s="86"/>
      <c r="F73" s="86"/>
    </row>
    <row r="74" spans="1:6" s="82" customFormat="1">
      <c r="A74" s="81"/>
      <c r="B74" s="85"/>
      <c r="C74" s="85"/>
      <c r="D74" s="86"/>
      <c r="E74" s="86"/>
      <c r="F74" s="86"/>
    </row>
    <row r="75" spans="1:6" s="82" customFormat="1">
      <c r="A75" s="81"/>
      <c r="B75" s="85"/>
      <c r="C75" s="85"/>
      <c r="D75" s="86"/>
      <c r="E75" s="86"/>
      <c r="F75" s="86"/>
    </row>
    <row r="76" spans="1:6" s="82" customFormat="1">
      <c r="A76" s="81"/>
      <c r="B76" s="85"/>
      <c r="C76" s="85"/>
      <c r="D76" s="86"/>
      <c r="E76" s="86"/>
      <c r="F76" s="86"/>
    </row>
    <row r="77" spans="1:6" s="82" customFormat="1">
      <c r="A77" s="81"/>
      <c r="B77" s="85"/>
      <c r="C77" s="85"/>
      <c r="D77" s="86"/>
      <c r="E77" s="86"/>
      <c r="F77" s="86"/>
    </row>
    <row r="78" spans="1:6" s="82" customFormat="1">
      <c r="A78" s="81"/>
      <c r="B78" s="85"/>
      <c r="C78" s="85"/>
      <c r="D78" s="86"/>
      <c r="E78" s="86"/>
      <c r="F78" s="86"/>
    </row>
    <row r="79" spans="1:6" s="82" customFormat="1">
      <c r="A79" s="81"/>
      <c r="B79" s="85"/>
      <c r="C79" s="85"/>
      <c r="D79" s="86"/>
      <c r="E79" s="86"/>
      <c r="F79" s="86"/>
    </row>
    <row r="80" spans="1:6" s="82" customFormat="1">
      <c r="A80" s="81"/>
      <c r="B80" s="85"/>
      <c r="C80" s="85"/>
      <c r="D80" s="86"/>
      <c r="E80" s="86"/>
      <c r="F80" s="86"/>
    </row>
    <row r="81" spans="1:6" s="82" customFormat="1">
      <c r="A81" s="81"/>
      <c r="B81" s="85"/>
      <c r="C81" s="85"/>
      <c r="D81" s="86"/>
      <c r="E81" s="86"/>
      <c r="F81" s="86"/>
    </row>
    <row r="82" spans="1:6" s="82" customFormat="1">
      <c r="A82" s="81"/>
      <c r="B82" s="85"/>
      <c r="C82" s="85"/>
      <c r="D82" s="86"/>
      <c r="E82" s="86"/>
      <c r="F82" s="86"/>
    </row>
    <row r="83" spans="1:6" s="82" customFormat="1">
      <c r="A83" s="81"/>
      <c r="B83" s="85"/>
      <c r="C83" s="85"/>
      <c r="D83" s="86"/>
      <c r="E83" s="86"/>
      <c r="F83" s="86"/>
    </row>
    <row r="84" spans="1:6" s="82" customFormat="1">
      <c r="A84" s="81"/>
      <c r="B84" s="85"/>
      <c r="C84" s="85"/>
      <c r="D84" s="86"/>
      <c r="E84" s="86"/>
      <c r="F84" s="86"/>
    </row>
    <row r="85" spans="1:6" s="82" customFormat="1">
      <c r="A85" s="81"/>
      <c r="B85" s="85"/>
      <c r="C85" s="85"/>
      <c r="D85" s="86"/>
      <c r="E85" s="86"/>
      <c r="F85" s="86"/>
    </row>
    <row r="86" spans="1:6" s="82" customFormat="1">
      <c r="A86" s="81"/>
      <c r="B86" s="85"/>
      <c r="C86" s="85"/>
      <c r="D86" s="86"/>
      <c r="E86" s="86"/>
      <c r="F86" s="86"/>
    </row>
    <row r="87" spans="1:6" s="82" customFormat="1">
      <c r="A87" s="81"/>
      <c r="B87" s="85"/>
      <c r="C87" s="85"/>
      <c r="D87" s="86"/>
      <c r="E87" s="86"/>
      <c r="F87" s="86"/>
    </row>
    <row r="88" spans="1:6" s="82" customFormat="1">
      <c r="A88" s="81"/>
      <c r="B88" s="85"/>
      <c r="C88" s="85"/>
      <c r="D88" s="86"/>
      <c r="E88" s="86"/>
      <c r="F88" s="86"/>
    </row>
    <row r="89" spans="1:6" s="82" customFormat="1">
      <c r="A89" s="81"/>
      <c r="B89" s="85"/>
      <c r="C89" s="85"/>
      <c r="D89" s="86"/>
      <c r="E89" s="86"/>
      <c r="F89" s="86"/>
    </row>
    <row r="90" spans="1:6" s="82" customFormat="1">
      <c r="A90" s="81"/>
      <c r="B90" s="85"/>
      <c r="C90" s="85"/>
      <c r="D90" s="86"/>
      <c r="E90" s="86"/>
      <c r="F90" s="86"/>
    </row>
    <row r="91" spans="1:6" s="82" customFormat="1">
      <c r="A91" s="81"/>
      <c r="B91" s="85"/>
      <c r="C91" s="85"/>
      <c r="D91" s="86"/>
      <c r="E91" s="86"/>
      <c r="F91" s="86"/>
    </row>
    <row r="92" spans="1:6" s="82" customFormat="1">
      <c r="A92" s="81"/>
      <c r="B92" s="85"/>
      <c r="C92" s="85"/>
      <c r="D92" s="86"/>
      <c r="E92" s="86"/>
      <c r="F92" s="86"/>
    </row>
    <row r="93" spans="1:6" s="82" customFormat="1">
      <c r="A93" s="81"/>
      <c r="B93" s="85"/>
      <c r="C93" s="85"/>
      <c r="D93" s="86"/>
      <c r="E93" s="86"/>
      <c r="F93" s="86"/>
    </row>
    <row r="94" spans="1:6" s="82" customFormat="1">
      <c r="A94" s="81"/>
      <c r="B94" s="85"/>
      <c r="C94" s="85"/>
      <c r="D94" s="86"/>
      <c r="E94" s="86"/>
      <c r="F94" s="86"/>
    </row>
    <row r="95" spans="1:6" s="82" customFormat="1">
      <c r="A95" s="81"/>
      <c r="B95" s="85"/>
      <c r="C95" s="85"/>
      <c r="D95" s="86"/>
      <c r="E95" s="86"/>
      <c r="F95" s="86"/>
    </row>
    <row r="96" spans="1:6" s="82" customFormat="1">
      <c r="A96" s="81"/>
      <c r="B96" s="85"/>
      <c r="C96" s="85"/>
      <c r="D96" s="86"/>
      <c r="E96" s="86"/>
      <c r="F96" s="86"/>
    </row>
    <row r="97" spans="1:6" s="82" customFormat="1">
      <c r="A97" s="81"/>
      <c r="B97" s="85"/>
      <c r="C97" s="85"/>
      <c r="D97" s="86"/>
      <c r="E97" s="86"/>
      <c r="F97" s="86"/>
    </row>
    <row r="98" spans="1:6" s="82" customFormat="1">
      <c r="A98" s="81"/>
      <c r="B98" s="85"/>
      <c r="C98" s="85"/>
      <c r="D98" s="86"/>
      <c r="E98" s="86"/>
      <c r="F98" s="86"/>
    </row>
    <row r="99" spans="1:6" s="82" customFormat="1">
      <c r="A99" s="81"/>
      <c r="B99" s="85"/>
      <c r="C99" s="85"/>
      <c r="D99" s="86"/>
      <c r="E99" s="86"/>
      <c r="F99" s="86"/>
    </row>
    <row r="100" spans="1:6" s="82" customFormat="1">
      <c r="A100" s="81"/>
      <c r="B100" s="85"/>
      <c r="C100" s="85"/>
      <c r="D100" s="86"/>
      <c r="E100" s="86"/>
      <c r="F100" s="86"/>
    </row>
    <row r="101" spans="1:6" s="82" customFormat="1">
      <c r="A101" s="81"/>
      <c r="B101" s="85"/>
      <c r="C101" s="85"/>
      <c r="D101" s="86"/>
      <c r="E101" s="86"/>
      <c r="F101" s="86"/>
    </row>
    <row r="102" spans="1:6" s="82" customFormat="1">
      <c r="A102" s="81"/>
      <c r="B102" s="85"/>
      <c r="C102" s="85"/>
      <c r="D102" s="86"/>
      <c r="E102" s="86"/>
      <c r="F102" s="86"/>
    </row>
    <row r="103" spans="1:6" s="82" customFormat="1">
      <c r="A103" s="81"/>
      <c r="B103" s="85"/>
      <c r="C103" s="85"/>
      <c r="D103" s="86"/>
      <c r="E103" s="86"/>
      <c r="F103" s="86"/>
    </row>
    <row r="104" spans="1:6" s="82" customFormat="1">
      <c r="A104" s="81"/>
      <c r="B104" s="85"/>
      <c r="C104" s="85"/>
      <c r="D104" s="86"/>
      <c r="E104" s="86"/>
      <c r="F104" s="86"/>
    </row>
    <row r="105" spans="1:6" s="82" customFormat="1">
      <c r="A105" s="81"/>
      <c r="B105" s="85"/>
      <c r="C105" s="85"/>
      <c r="D105" s="86"/>
      <c r="E105" s="86"/>
      <c r="F105" s="86"/>
    </row>
    <row r="106" spans="1:6" s="82" customFormat="1">
      <c r="A106" s="81"/>
      <c r="B106" s="85"/>
      <c r="C106" s="85"/>
      <c r="D106" s="86"/>
      <c r="E106" s="86"/>
      <c r="F106" s="86"/>
    </row>
    <row r="107" spans="1:6" s="82" customFormat="1">
      <c r="A107" s="81"/>
      <c r="B107" s="85"/>
      <c r="C107" s="85"/>
      <c r="D107" s="86"/>
      <c r="E107" s="86"/>
      <c r="F107" s="86"/>
    </row>
    <row r="108" spans="1:6" s="82" customFormat="1">
      <c r="A108" s="81"/>
      <c r="B108" s="85"/>
      <c r="C108" s="85"/>
      <c r="D108" s="86"/>
      <c r="E108" s="86"/>
      <c r="F108" s="86"/>
    </row>
    <row r="109" spans="1:6" s="82" customFormat="1">
      <c r="A109" s="81"/>
      <c r="B109" s="85"/>
      <c r="C109" s="85"/>
      <c r="D109" s="86"/>
      <c r="E109" s="86"/>
      <c r="F109" s="86"/>
    </row>
    <row r="110" spans="1:6" s="82" customFormat="1">
      <c r="A110" s="81"/>
      <c r="B110" s="85"/>
      <c r="C110" s="85"/>
      <c r="D110" s="86"/>
      <c r="E110" s="86"/>
      <c r="F110" s="86"/>
    </row>
    <row r="111" spans="1:6" s="82" customFormat="1">
      <c r="A111" s="81"/>
      <c r="B111" s="85"/>
      <c r="C111" s="85"/>
      <c r="D111" s="86"/>
      <c r="E111" s="86"/>
      <c r="F111" s="86"/>
    </row>
    <row r="112" spans="1:6" s="82" customFormat="1">
      <c r="A112" s="81"/>
      <c r="B112" s="85"/>
      <c r="C112" s="85"/>
      <c r="D112" s="86"/>
      <c r="E112" s="86"/>
      <c r="F112" s="86"/>
    </row>
    <row r="113" spans="1:6" s="82" customFormat="1">
      <c r="A113" s="81"/>
      <c r="B113" s="85"/>
      <c r="C113" s="85"/>
      <c r="D113" s="86"/>
      <c r="E113" s="86"/>
      <c r="F113" s="86"/>
    </row>
    <row r="114" spans="1:6" s="82" customFormat="1">
      <c r="A114" s="81"/>
      <c r="B114" s="85"/>
      <c r="C114" s="85"/>
      <c r="D114" s="86"/>
      <c r="E114" s="86"/>
      <c r="F114" s="86"/>
    </row>
    <row r="115" spans="1:6" s="82" customFormat="1">
      <c r="A115" s="81"/>
      <c r="B115" s="85"/>
      <c r="C115" s="85"/>
      <c r="D115" s="86"/>
      <c r="E115" s="86"/>
      <c r="F115" s="86"/>
    </row>
    <row r="116" spans="1:6" s="82" customFormat="1">
      <c r="A116" s="81"/>
      <c r="B116" s="85"/>
      <c r="C116" s="85"/>
      <c r="D116" s="86"/>
      <c r="E116" s="86"/>
      <c r="F116" s="86"/>
    </row>
    <row r="117" spans="1:6" s="82" customFormat="1">
      <c r="A117" s="81"/>
      <c r="B117" s="85"/>
      <c r="C117" s="85"/>
      <c r="D117" s="86"/>
      <c r="E117" s="86"/>
      <c r="F117" s="86"/>
    </row>
    <row r="118" spans="1:6" s="82" customFormat="1">
      <c r="A118" s="81"/>
      <c r="B118" s="85"/>
      <c r="C118" s="85"/>
      <c r="D118" s="86"/>
      <c r="E118" s="86"/>
      <c r="F118" s="86"/>
    </row>
    <row r="119" spans="1:6" s="82" customFormat="1">
      <c r="A119" s="81"/>
      <c r="B119" s="85"/>
      <c r="C119" s="85"/>
      <c r="D119" s="86"/>
      <c r="E119" s="86"/>
      <c r="F119" s="86"/>
    </row>
    <row r="120" spans="1:6" s="82" customFormat="1">
      <c r="A120" s="81"/>
      <c r="B120" s="85"/>
      <c r="C120" s="85"/>
      <c r="D120" s="86"/>
      <c r="E120" s="86"/>
      <c r="F120" s="86"/>
    </row>
    <row r="121" spans="1:6" s="82" customFormat="1">
      <c r="A121" s="81"/>
      <c r="B121" s="85"/>
      <c r="C121" s="85"/>
      <c r="D121" s="86"/>
      <c r="E121" s="86"/>
      <c r="F121" s="86"/>
    </row>
    <row r="122" spans="1:6" s="82" customFormat="1">
      <c r="A122" s="81"/>
      <c r="B122" s="85"/>
      <c r="C122" s="85"/>
      <c r="D122" s="86"/>
      <c r="E122" s="86"/>
      <c r="F122" s="86"/>
    </row>
    <row r="123" spans="1:6" s="82" customFormat="1">
      <c r="A123" s="81"/>
      <c r="B123" s="85"/>
      <c r="C123" s="85"/>
      <c r="D123" s="86"/>
      <c r="E123" s="86"/>
      <c r="F123" s="86"/>
    </row>
    <row r="124" spans="1:6" s="82" customFormat="1">
      <c r="A124" s="81"/>
      <c r="B124" s="85"/>
      <c r="C124" s="85"/>
      <c r="D124" s="86"/>
      <c r="E124" s="86"/>
      <c r="F124" s="86"/>
    </row>
    <row r="125" spans="1:6" s="82" customFormat="1">
      <c r="A125" s="81"/>
      <c r="B125" s="85"/>
      <c r="C125" s="85"/>
      <c r="D125" s="86"/>
      <c r="E125" s="86"/>
      <c r="F125" s="86"/>
    </row>
    <row r="126" spans="1:6" s="82" customFormat="1">
      <c r="A126" s="81"/>
      <c r="B126" s="85"/>
      <c r="C126" s="85"/>
      <c r="D126" s="86"/>
      <c r="E126" s="86"/>
      <c r="F126" s="86"/>
    </row>
    <row r="127" spans="1:6" s="82" customFormat="1">
      <c r="A127" s="81"/>
      <c r="B127" s="85"/>
      <c r="C127" s="85"/>
      <c r="D127" s="86"/>
      <c r="E127" s="86"/>
      <c r="F127" s="86"/>
    </row>
    <row r="128" spans="1:6" s="82" customFormat="1">
      <c r="A128" s="81"/>
      <c r="B128" s="85"/>
      <c r="C128" s="85"/>
      <c r="D128" s="86"/>
      <c r="E128" s="86"/>
      <c r="F128" s="86"/>
    </row>
    <row r="129" spans="1:6" s="82" customFormat="1">
      <c r="A129" s="81"/>
      <c r="B129" s="85"/>
      <c r="C129" s="85"/>
      <c r="D129" s="86"/>
      <c r="E129" s="86"/>
      <c r="F129" s="86"/>
    </row>
    <row r="130" spans="1:6" s="82" customFormat="1">
      <c r="A130" s="81"/>
      <c r="B130" s="85"/>
      <c r="C130" s="85"/>
      <c r="D130" s="86"/>
      <c r="E130" s="86"/>
      <c r="F130" s="86"/>
    </row>
    <row r="131" spans="1:6" s="82" customFormat="1">
      <c r="A131" s="81"/>
      <c r="B131" s="85"/>
      <c r="C131" s="85"/>
      <c r="D131" s="86"/>
      <c r="E131" s="86"/>
      <c r="F131" s="86"/>
    </row>
    <row r="132" spans="1:6" s="82" customFormat="1">
      <c r="A132" s="81"/>
      <c r="B132" s="85"/>
      <c r="C132" s="85"/>
      <c r="D132" s="86"/>
      <c r="E132" s="86"/>
      <c r="F132" s="86"/>
    </row>
    <row r="133" spans="1:6" s="82" customFormat="1">
      <c r="A133" s="81"/>
      <c r="B133" s="85"/>
      <c r="C133" s="85"/>
      <c r="D133" s="86"/>
      <c r="E133" s="86"/>
      <c r="F133" s="86"/>
    </row>
    <row r="134" spans="1:6" s="82" customFormat="1">
      <c r="A134" s="81"/>
      <c r="B134" s="85"/>
      <c r="C134" s="85"/>
      <c r="D134" s="86"/>
      <c r="E134" s="86"/>
      <c r="F134" s="86"/>
    </row>
    <row r="135" spans="1:6" s="82" customFormat="1">
      <c r="A135" s="81"/>
      <c r="B135" s="85"/>
      <c r="C135" s="85"/>
      <c r="D135" s="86"/>
      <c r="E135" s="86"/>
      <c r="F135" s="86"/>
    </row>
    <row r="136" spans="1:6" s="82" customFormat="1">
      <c r="A136" s="81"/>
      <c r="B136" s="85"/>
      <c r="C136" s="85"/>
      <c r="D136" s="86"/>
      <c r="E136" s="86"/>
      <c r="F136" s="86"/>
    </row>
    <row r="137" spans="1:6" s="82" customFormat="1">
      <c r="A137" s="81"/>
      <c r="B137" s="85"/>
      <c r="C137" s="85"/>
      <c r="D137" s="86"/>
      <c r="E137" s="86"/>
      <c r="F137" s="86"/>
    </row>
    <row r="138" spans="1:6" s="82" customFormat="1">
      <c r="A138" s="81"/>
      <c r="B138" s="85"/>
      <c r="C138" s="85"/>
      <c r="D138" s="86"/>
      <c r="E138" s="86"/>
      <c r="F138" s="86"/>
    </row>
    <row r="139" spans="1:6" s="82" customFormat="1">
      <c r="A139" s="81"/>
      <c r="B139" s="85"/>
      <c r="C139" s="85"/>
      <c r="D139" s="86"/>
      <c r="E139" s="86"/>
      <c r="F139" s="86"/>
    </row>
    <row r="140" spans="1:6" s="82" customFormat="1">
      <c r="A140" s="81"/>
      <c r="B140" s="85"/>
      <c r="C140" s="85"/>
      <c r="D140" s="86"/>
      <c r="E140" s="86"/>
      <c r="F140" s="86"/>
    </row>
    <row r="141" spans="1:6" s="82" customFormat="1">
      <c r="A141" s="81"/>
      <c r="B141" s="85"/>
      <c r="C141" s="85"/>
      <c r="D141" s="86"/>
      <c r="E141" s="86"/>
      <c r="F141" s="86"/>
    </row>
    <row r="142" spans="1:6" s="82" customFormat="1">
      <c r="A142" s="81"/>
      <c r="B142" s="85"/>
      <c r="C142" s="85"/>
      <c r="D142" s="86"/>
      <c r="E142" s="86"/>
      <c r="F142" s="86"/>
    </row>
    <row r="143" spans="1:6" s="82" customFormat="1">
      <c r="A143" s="81"/>
      <c r="B143" s="85"/>
      <c r="C143" s="85"/>
      <c r="D143" s="86"/>
      <c r="E143" s="86"/>
      <c r="F143" s="86"/>
    </row>
    <row r="144" spans="1:6" s="82" customFormat="1">
      <c r="A144" s="81"/>
      <c r="B144" s="85"/>
      <c r="C144" s="85"/>
      <c r="D144" s="86"/>
      <c r="E144" s="86"/>
      <c r="F144" s="86"/>
    </row>
    <row r="145" spans="1:6" s="82" customFormat="1">
      <c r="A145" s="81"/>
      <c r="B145" s="85"/>
      <c r="C145" s="85"/>
      <c r="D145" s="86"/>
      <c r="E145" s="86"/>
      <c r="F145" s="86"/>
    </row>
    <row r="146" spans="1:6" s="82" customFormat="1">
      <c r="A146" s="81"/>
      <c r="B146" s="85"/>
      <c r="C146" s="85"/>
      <c r="D146" s="86"/>
      <c r="E146" s="86"/>
      <c r="F146" s="86"/>
    </row>
    <row r="147" spans="1:6" s="82" customFormat="1">
      <c r="A147" s="81"/>
      <c r="B147" s="85"/>
      <c r="C147" s="85"/>
      <c r="D147" s="86"/>
      <c r="E147" s="86"/>
      <c r="F147" s="86"/>
    </row>
    <row r="148" spans="1:6" s="82" customFormat="1">
      <c r="A148" s="81"/>
      <c r="B148" s="85"/>
      <c r="C148" s="85"/>
      <c r="D148" s="86"/>
      <c r="E148" s="86"/>
      <c r="F148" s="86"/>
    </row>
    <row r="149" spans="1:6" s="82" customFormat="1">
      <c r="A149" s="81"/>
      <c r="B149" s="85"/>
      <c r="C149" s="85"/>
      <c r="D149" s="86"/>
      <c r="E149" s="86"/>
      <c r="F149" s="86"/>
    </row>
    <row r="150" spans="1:6" s="82" customFormat="1">
      <c r="A150" s="81"/>
      <c r="B150" s="85"/>
      <c r="C150" s="85"/>
      <c r="D150" s="86"/>
      <c r="E150" s="86"/>
      <c r="F150" s="86"/>
    </row>
    <row r="151" spans="1:6" s="82" customFormat="1">
      <c r="A151" s="81"/>
      <c r="B151" s="85"/>
      <c r="C151" s="85"/>
      <c r="D151" s="86"/>
      <c r="E151" s="86"/>
      <c r="F151" s="86"/>
    </row>
    <row r="152" spans="1:6" s="82" customFormat="1">
      <c r="A152" s="81"/>
      <c r="B152" s="85"/>
      <c r="C152" s="85"/>
      <c r="D152" s="86"/>
      <c r="E152" s="86"/>
      <c r="F152" s="86"/>
    </row>
    <row r="153" spans="1:6" s="82" customFormat="1">
      <c r="A153" s="81"/>
      <c r="B153" s="85"/>
      <c r="C153" s="85"/>
      <c r="D153" s="86"/>
      <c r="E153" s="86"/>
      <c r="F153" s="86"/>
    </row>
    <row r="154" spans="1:6" s="82" customFormat="1">
      <c r="A154" s="81"/>
      <c r="B154" s="85"/>
      <c r="C154" s="85"/>
      <c r="D154" s="86"/>
      <c r="E154" s="86"/>
      <c r="F154" s="86"/>
    </row>
    <row r="155" spans="1:6" s="82" customFormat="1">
      <c r="A155" s="81"/>
      <c r="B155" s="85"/>
      <c r="C155" s="85"/>
      <c r="D155" s="86"/>
      <c r="E155" s="86"/>
      <c r="F155" s="86"/>
    </row>
    <row r="156" spans="1:6" s="82" customFormat="1">
      <c r="A156" s="81"/>
      <c r="B156" s="85"/>
      <c r="C156" s="85"/>
      <c r="D156" s="86"/>
      <c r="E156" s="86"/>
      <c r="F156" s="86"/>
    </row>
    <row r="157" spans="1:6" s="82" customFormat="1">
      <c r="A157" s="81"/>
      <c r="B157" s="85"/>
      <c r="C157" s="85"/>
      <c r="D157" s="86"/>
      <c r="E157" s="86"/>
      <c r="F157" s="86"/>
    </row>
    <row r="158" spans="1:6" s="82" customFormat="1">
      <c r="A158" s="81"/>
      <c r="B158" s="85"/>
      <c r="C158" s="85"/>
      <c r="D158" s="86"/>
      <c r="E158" s="86"/>
      <c r="F158" s="86"/>
    </row>
    <row r="159" spans="1:6" s="82" customFormat="1">
      <c r="A159" s="81"/>
      <c r="B159" s="85"/>
      <c r="C159" s="85"/>
      <c r="D159" s="86"/>
      <c r="E159" s="86"/>
      <c r="F159" s="86"/>
    </row>
    <row r="160" spans="1:6" s="82" customFormat="1">
      <c r="A160" s="81"/>
      <c r="B160" s="85"/>
      <c r="C160" s="85"/>
      <c r="D160" s="86"/>
      <c r="E160" s="86"/>
      <c r="F160" s="86"/>
    </row>
    <row r="161" spans="1:6" s="82" customFormat="1">
      <c r="A161" s="81"/>
      <c r="B161" s="85"/>
      <c r="C161" s="85"/>
      <c r="D161" s="86"/>
      <c r="E161" s="86"/>
      <c r="F161" s="86"/>
    </row>
    <row r="162" spans="1:6" s="82" customFormat="1">
      <c r="A162" s="81"/>
      <c r="B162" s="85"/>
      <c r="C162" s="85"/>
      <c r="D162" s="86"/>
      <c r="E162" s="86"/>
      <c r="F162" s="86"/>
    </row>
    <row r="163" spans="1:6" s="82" customFormat="1">
      <c r="A163" s="81"/>
      <c r="B163" s="85"/>
      <c r="C163" s="85"/>
      <c r="D163" s="86"/>
      <c r="E163" s="86"/>
      <c r="F163" s="86"/>
    </row>
    <row r="164" spans="1:6" s="82" customFormat="1">
      <c r="A164" s="81"/>
      <c r="B164" s="85"/>
      <c r="C164" s="85"/>
      <c r="D164" s="86"/>
      <c r="E164" s="86"/>
      <c r="F164" s="86"/>
    </row>
    <row r="165" spans="1:6" s="82" customFormat="1">
      <c r="A165" s="81"/>
      <c r="B165" s="85"/>
      <c r="C165" s="85"/>
      <c r="D165" s="86"/>
      <c r="E165" s="86"/>
      <c r="F165" s="86"/>
    </row>
    <row r="166" spans="1:6" s="82" customFormat="1">
      <c r="A166" s="81"/>
      <c r="B166" s="85"/>
      <c r="C166" s="85"/>
      <c r="D166" s="86"/>
      <c r="E166" s="86"/>
      <c r="F166" s="86"/>
    </row>
    <row r="167" spans="1:6" s="82" customFormat="1">
      <c r="A167" s="81"/>
      <c r="B167" s="85"/>
      <c r="C167" s="85"/>
      <c r="D167" s="86"/>
      <c r="E167" s="86"/>
      <c r="F167" s="86"/>
    </row>
    <row r="168" spans="1:6" s="82" customFormat="1">
      <c r="A168" s="81"/>
      <c r="B168" s="85"/>
      <c r="C168" s="85"/>
      <c r="D168" s="86"/>
      <c r="E168" s="86"/>
      <c r="F168" s="86"/>
    </row>
    <row r="169" spans="1:6" s="82" customFormat="1">
      <c r="A169" s="81"/>
      <c r="B169" s="85"/>
      <c r="C169" s="85"/>
      <c r="D169" s="86"/>
      <c r="E169" s="86"/>
      <c r="F169" s="86"/>
    </row>
    <row r="170" spans="1:6" s="82" customFormat="1">
      <c r="A170" s="81"/>
      <c r="B170" s="85"/>
      <c r="C170" s="85"/>
      <c r="D170" s="86"/>
      <c r="E170" s="86"/>
      <c r="F170" s="86"/>
    </row>
    <row r="171" spans="1:6" s="82" customFormat="1">
      <c r="A171" s="81"/>
      <c r="B171" s="85"/>
      <c r="C171" s="85"/>
      <c r="D171" s="86"/>
      <c r="E171" s="86"/>
      <c r="F171" s="86"/>
    </row>
    <row r="172" spans="1:6" s="82" customFormat="1">
      <c r="A172" s="81"/>
      <c r="B172" s="85"/>
      <c r="C172" s="85"/>
      <c r="D172" s="86"/>
      <c r="E172" s="86"/>
      <c r="F172" s="86"/>
    </row>
    <row r="173" spans="1:6" s="82" customFormat="1">
      <c r="A173" s="81"/>
      <c r="B173" s="85"/>
      <c r="C173" s="85"/>
      <c r="D173" s="86"/>
      <c r="E173" s="86"/>
      <c r="F173" s="86"/>
    </row>
    <row r="174" spans="1:6" s="82" customFormat="1">
      <c r="A174" s="81"/>
      <c r="B174" s="85"/>
      <c r="C174" s="85"/>
      <c r="D174" s="86"/>
      <c r="E174" s="86"/>
      <c r="F174" s="86"/>
    </row>
    <row r="175" spans="1:6" s="82" customFormat="1">
      <c r="A175" s="81"/>
      <c r="B175" s="85"/>
      <c r="C175" s="85"/>
      <c r="D175" s="86"/>
      <c r="E175" s="86"/>
      <c r="F175" s="86"/>
    </row>
    <row r="176" spans="1:6" s="82" customFormat="1">
      <c r="A176" s="81"/>
      <c r="B176" s="85"/>
      <c r="C176" s="85"/>
      <c r="D176" s="86"/>
      <c r="E176" s="86"/>
      <c r="F176" s="86"/>
    </row>
    <row r="177" spans="1:6" s="82" customFormat="1">
      <c r="A177" s="81"/>
      <c r="B177" s="85"/>
      <c r="C177" s="85"/>
      <c r="D177" s="86"/>
      <c r="E177" s="86"/>
      <c r="F177" s="86"/>
    </row>
    <row r="178" spans="1:6" s="82" customFormat="1">
      <c r="A178" s="81"/>
      <c r="B178" s="85"/>
      <c r="C178" s="85"/>
      <c r="D178" s="86"/>
      <c r="E178" s="86"/>
      <c r="F178" s="86"/>
    </row>
    <row r="179" spans="1:6" s="82" customFormat="1">
      <c r="A179" s="81"/>
      <c r="B179" s="85"/>
      <c r="C179" s="85"/>
      <c r="D179" s="86"/>
      <c r="E179" s="86"/>
      <c r="F179" s="86"/>
    </row>
    <row r="180" spans="1:6" s="82" customFormat="1">
      <c r="A180" s="81"/>
      <c r="B180" s="85"/>
      <c r="C180" s="85"/>
      <c r="D180" s="86"/>
      <c r="E180" s="86"/>
      <c r="F180" s="86"/>
    </row>
    <row r="181" spans="1:6" s="82" customFormat="1">
      <c r="A181" s="81"/>
      <c r="B181" s="85"/>
      <c r="C181" s="85"/>
      <c r="D181" s="86"/>
      <c r="E181" s="86"/>
      <c r="F181" s="86"/>
    </row>
    <row r="182" spans="1:6" s="82" customFormat="1">
      <c r="A182" s="81"/>
      <c r="B182" s="85"/>
      <c r="C182" s="85"/>
      <c r="D182" s="86"/>
      <c r="E182" s="86"/>
      <c r="F182" s="86"/>
    </row>
    <row r="183" spans="1:6" s="82" customFormat="1">
      <c r="A183" s="81"/>
      <c r="B183" s="85"/>
      <c r="C183" s="85"/>
      <c r="D183" s="86"/>
      <c r="E183" s="86"/>
      <c r="F183" s="86"/>
    </row>
    <row r="184" spans="1:6" s="82" customFormat="1">
      <c r="A184" s="81"/>
      <c r="B184" s="85"/>
      <c r="C184" s="85"/>
      <c r="D184" s="86"/>
      <c r="E184" s="86"/>
      <c r="F184" s="86"/>
    </row>
    <row r="185" spans="1:6" s="82" customFormat="1">
      <c r="A185" s="81"/>
      <c r="B185" s="85"/>
      <c r="C185" s="85"/>
      <c r="D185" s="86"/>
      <c r="E185" s="86"/>
      <c r="F185" s="86"/>
    </row>
    <row r="186" spans="1:6" s="82" customFormat="1">
      <c r="A186" s="81"/>
      <c r="B186" s="85"/>
      <c r="C186" s="85"/>
      <c r="D186" s="86"/>
      <c r="E186" s="86"/>
      <c r="F186" s="86"/>
    </row>
    <row r="187" spans="1:6" s="82" customFormat="1">
      <c r="A187" s="81"/>
      <c r="B187" s="85"/>
      <c r="C187" s="85"/>
      <c r="D187" s="86"/>
      <c r="E187" s="86"/>
      <c r="F187" s="86"/>
    </row>
    <row r="188" spans="1:6" s="82" customFormat="1">
      <c r="A188" s="81"/>
      <c r="B188" s="85"/>
      <c r="C188" s="85"/>
      <c r="D188" s="86"/>
      <c r="E188" s="86"/>
      <c r="F188" s="86"/>
    </row>
    <row r="189" spans="1:6" s="82" customFormat="1">
      <c r="A189" s="81"/>
      <c r="B189" s="85"/>
      <c r="C189" s="85"/>
      <c r="D189" s="86"/>
      <c r="E189" s="86"/>
      <c r="F189" s="86"/>
    </row>
    <row r="190" spans="1:6" s="82" customFormat="1">
      <c r="A190" s="81"/>
      <c r="B190" s="85"/>
      <c r="C190" s="85"/>
      <c r="D190" s="86"/>
      <c r="E190" s="86"/>
      <c r="F190" s="86"/>
    </row>
    <row r="191" spans="1:6" s="82" customFormat="1">
      <c r="A191" s="81"/>
      <c r="B191" s="85"/>
      <c r="C191" s="85"/>
      <c r="D191" s="86"/>
      <c r="E191" s="86"/>
      <c r="F191" s="86"/>
    </row>
    <row r="192" spans="1:6" s="82" customFormat="1">
      <c r="A192" s="81"/>
      <c r="B192" s="85"/>
      <c r="C192" s="85"/>
      <c r="D192" s="86"/>
      <c r="E192" s="86"/>
      <c r="F192" s="86"/>
    </row>
    <row r="193" spans="1:6" s="82" customFormat="1">
      <c r="A193" s="81"/>
      <c r="B193" s="85"/>
      <c r="C193" s="85"/>
      <c r="D193" s="86"/>
      <c r="E193" s="86"/>
      <c r="F193" s="86"/>
    </row>
    <row r="194" spans="1:6" s="82" customFormat="1">
      <c r="A194" s="81"/>
      <c r="B194" s="85"/>
      <c r="C194" s="85"/>
      <c r="D194" s="86"/>
      <c r="E194" s="86"/>
      <c r="F194" s="86"/>
    </row>
    <row r="195" spans="1:6" s="82" customFormat="1">
      <c r="A195" s="81"/>
      <c r="B195" s="85"/>
      <c r="C195" s="85"/>
      <c r="D195" s="86"/>
      <c r="E195" s="86"/>
      <c r="F195" s="86"/>
    </row>
    <row r="196" spans="1:6" s="82" customFormat="1">
      <c r="A196" s="81"/>
      <c r="B196" s="85"/>
      <c r="C196" s="85"/>
      <c r="D196" s="86"/>
      <c r="E196" s="86"/>
      <c r="F196" s="86"/>
    </row>
    <row r="197" spans="1:6" s="82" customFormat="1">
      <c r="A197" s="81"/>
      <c r="B197" s="85"/>
      <c r="C197" s="85"/>
      <c r="D197" s="86"/>
      <c r="E197" s="86"/>
      <c r="F197" s="86"/>
    </row>
    <row r="198" spans="1:6" s="82" customFormat="1">
      <c r="A198" s="81"/>
      <c r="B198" s="85"/>
      <c r="C198" s="85"/>
      <c r="D198" s="86"/>
      <c r="E198" s="86"/>
      <c r="F198" s="86"/>
    </row>
    <row r="199" spans="1:6" s="82" customFormat="1">
      <c r="A199" s="81"/>
      <c r="B199" s="85"/>
      <c r="C199" s="85"/>
      <c r="D199" s="86"/>
      <c r="E199" s="86"/>
      <c r="F199" s="86"/>
    </row>
    <row r="200" spans="1:6" s="82" customFormat="1">
      <c r="A200" s="81"/>
      <c r="B200" s="85"/>
      <c r="C200" s="85"/>
      <c r="D200" s="86"/>
      <c r="E200" s="86"/>
      <c r="F200" s="86"/>
    </row>
    <row r="201" spans="1:6" s="82" customFormat="1">
      <c r="A201" s="81"/>
      <c r="B201" s="85"/>
      <c r="C201" s="85"/>
      <c r="D201" s="86"/>
      <c r="E201" s="86"/>
      <c r="F201" s="86"/>
    </row>
    <row r="202" spans="1:6" s="82" customFormat="1">
      <c r="A202" s="81"/>
      <c r="B202" s="85"/>
      <c r="C202" s="85"/>
      <c r="D202" s="86"/>
      <c r="E202" s="86"/>
      <c r="F202" s="86"/>
    </row>
    <row r="203" spans="1:6" s="82" customFormat="1">
      <c r="A203" s="81"/>
      <c r="B203" s="85"/>
      <c r="C203" s="85"/>
      <c r="D203" s="86"/>
      <c r="E203" s="86"/>
      <c r="F203" s="86"/>
    </row>
    <row r="204" spans="1:6" s="82" customFormat="1">
      <c r="A204" s="81"/>
      <c r="B204" s="85"/>
      <c r="C204" s="85"/>
      <c r="D204" s="86"/>
      <c r="E204" s="86"/>
      <c r="F204" s="86"/>
    </row>
    <row r="205" spans="1:6" s="82" customFormat="1">
      <c r="A205" s="81"/>
      <c r="B205" s="85"/>
      <c r="C205" s="85"/>
      <c r="D205" s="86"/>
      <c r="E205" s="86"/>
      <c r="F205" s="86"/>
    </row>
    <row r="206" spans="1:6" s="82" customFormat="1">
      <c r="A206" s="81"/>
      <c r="B206" s="85"/>
      <c r="C206" s="85"/>
      <c r="D206" s="86"/>
      <c r="E206" s="86"/>
      <c r="F206" s="86"/>
    </row>
    <row r="207" spans="1:6" s="82" customFormat="1">
      <c r="A207" s="81"/>
      <c r="B207" s="85"/>
      <c r="C207" s="85"/>
      <c r="D207" s="86"/>
      <c r="E207" s="86"/>
      <c r="F207" s="86"/>
    </row>
    <row r="208" spans="1:6" s="82" customFormat="1">
      <c r="A208" s="81"/>
      <c r="B208" s="85"/>
      <c r="C208" s="85"/>
      <c r="D208" s="86"/>
      <c r="E208" s="86"/>
      <c r="F208" s="86"/>
    </row>
    <row r="209" spans="1:6" s="82" customFormat="1">
      <c r="A209" s="81"/>
      <c r="B209" s="85"/>
      <c r="C209" s="85"/>
      <c r="D209" s="86"/>
      <c r="E209" s="86"/>
      <c r="F209" s="86"/>
    </row>
    <row r="210" spans="1:6" s="82" customFormat="1">
      <c r="A210" s="81"/>
      <c r="B210" s="85"/>
      <c r="C210" s="85"/>
      <c r="D210" s="86"/>
      <c r="E210" s="86"/>
      <c r="F210" s="86"/>
    </row>
    <row r="211" spans="1:6" s="82" customFormat="1">
      <c r="A211" s="81"/>
      <c r="B211" s="85"/>
      <c r="C211" s="85"/>
      <c r="D211" s="86"/>
      <c r="E211" s="86"/>
      <c r="F211" s="86"/>
    </row>
    <row r="212" spans="1:6" s="82" customFormat="1">
      <c r="A212" s="81"/>
      <c r="B212" s="85"/>
      <c r="C212" s="85"/>
      <c r="D212" s="86"/>
      <c r="E212" s="86"/>
      <c r="F212" s="86"/>
    </row>
    <row r="213" spans="1:6" s="82" customFormat="1">
      <c r="A213" s="81"/>
      <c r="B213" s="85"/>
      <c r="C213" s="85"/>
      <c r="D213" s="86"/>
      <c r="E213" s="86"/>
      <c r="F213" s="86"/>
    </row>
    <row r="214" spans="1:6" s="82" customFormat="1">
      <c r="A214" s="81"/>
      <c r="B214" s="85"/>
      <c r="C214" s="85"/>
      <c r="D214" s="86"/>
      <c r="E214" s="86"/>
      <c r="F214" s="86"/>
    </row>
    <row r="215" spans="1:6" s="82" customFormat="1">
      <c r="A215" s="81"/>
      <c r="B215" s="85"/>
      <c r="C215" s="85"/>
      <c r="D215" s="86"/>
      <c r="E215" s="86"/>
      <c r="F215" s="86"/>
    </row>
    <row r="216" spans="1:6" s="82" customFormat="1">
      <c r="A216" s="81"/>
      <c r="B216" s="85"/>
      <c r="C216" s="85"/>
      <c r="D216" s="86"/>
      <c r="E216" s="86"/>
      <c r="F216" s="86"/>
    </row>
    <row r="217" spans="1:6" s="82" customFormat="1">
      <c r="A217" s="81"/>
      <c r="B217" s="85"/>
      <c r="C217" s="85"/>
      <c r="D217" s="86"/>
      <c r="E217" s="86"/>
      <c r="F217" s="86"/>
    </row>
    <row r="218" spans="1:6" s="82" customFormat="1">
      <c r="A218" s="81"/>
      <c r="B218" s="85"/>
      <c r="C218" s="85"/>
      <c r="D218" s="86"/>
      <c r="E218" s="86"/>
      <c r="F218" s="86"/>
    </row>
    <row r="219" spans="1:6" s="82" customFormat="1">
      <c r="A219" s="81"/>
      <c r="B219" s="85"/>
      <c r="C219" s="85"/>
      <c r="D219" s="86"/>
      <c r="E219" s="86"/>
      <c r="F219" s="86"/>
    </row>
    <row r="220" spans="1:6" s="82" customFormat="1">
      <c r="A220" s="81"/>
      <c r="B220" s="85"/>
      <c r="C220" s="85"/>
      <c r="D220" s="86"/>
      <c r="E220" s="86"/>
      <c r="F220" s="86"/>
    </row>
    <row r="221" spans="1:6" s="82" customFormat="1">
      <c r="A221" s="81"/>
      <c r="B221" s="85"/>
      <c r="C221" s="85"/>
      <c r="D221" s="86"/>
      <c r="E221" s="86"/>
      <c r="F221" s="86"/>
    </row>
    <row r="222" spans="1:6" s="82" customFormat="1">
      <c r="A222" s="81"/>
      <c r="B222" s="85"/>
      <c r="C222" s="85"/>
      <c r="D222" s="86"/>
      <c r="E222" s="86"/>
      <c r="F222" s="86"/>
    </row>
    <row r="223" spans="1:6" s="82" customFormat="1">
      <c r="A223" s="81"/>
      <c r="B223" s="85"/>
      <c r="C223" s="85"/>
      <c r="D223" s="86"/>
      <c r="E223" s="86"/>
      <c r="F223" s="86"/>
    </row>
    <row r="224" spans="1:6" s="82" customFormat="1">
      <c r="A224" s="81"/>
      <c r="B224" s="85"/>
      <c r="C224" s="85"/>
      <c r="D224" s="86"/>
      <c r="E224" s="86"/>
      <c r="F224" s="86"/>
    </row>
    <row r="225" spans="1:6" s="82" customFormat="1">
      <c r="A225" s="81"/>
      <c r="B225" s="85"/>
      <c r="C225" s="85"/>
      <c r="D225" s="86"/>
      <c r="E225" s="86"/>
      <c r="F225" s="86"/>
    </row>
    <row r="226" spans="1:6" s="82" customFormat="1">
      <c r="A226" s="81"/>
      <c r="B226" s="85"/>
      <c r="C226" s="85"/>
      <c r="D226" s="86"/>
      <c r="E226" s="86"/>
      <c r="F226" s="86"/>
    </row>
    <row r="227" spans="1:6" s="82" customFormat="1">
      <c r="A227" s="81"/>
      <c r="B227" s="85"/>
      <c r="C227" s="85"/>
      <c r="D227" s="86"/>
      <c r="E227" s="86"/>
      <c r="F227" s="86"/>
    </row>
    <row r="228" spans="1:6" s="82" customFormat="1">
      <c r="A228" s="81"/>
      <c r="B228" s="85"/>
      <c r="C228" s="85"/>
      <c r="D228" s="86"/>
      <c r="E228" s="86"/>
      <c r="F228" s="86"/>
    </row>
    <row r="229" spans="1:6" s="82" customFormat="1">
      <c r="A229" s="81"/>
      <c r="B229" s="85"/>
      <c r="C229" s="85"/>
      <c r="D229" s="86"/>
      <c r="E229" s="86"/>
      <c r="F229" s="86"/>
    </row>
    <row r="230" spans="1:6" s="82" customFormat="1">
      <c r="A230" s="81"/>
      <c r="B230" s="85"/>
      <c r="C230" s="85"/>
      <c r="D230" s="86"/>
      <c r="E230" s="86"/>
      <c r="F230" s="86"/>
    </row>
    <row r="231" spans="1:6" s="82" customFormat="1">
      <c r="A231" s="81"/>
      <c r="B231" s="85"/>
      <c r="C231" s="85"/>
      <c r="D231" s="86"/>
      <c r="E231" s="86"/>
      <c r="F231" s="86"/>
    </row>
    <row r="232" spans="1:6" s="82" customFormat="1">
      <c r="A232" s="81"/>
      <c r="B232" s="85"/>
      <c r="C232" s="85"/>
      <c r="D232" s="86"/>
      <c r="E232" s="86"/>
      <c r="F232" s="86"/>
    </row>
    <row r="233" spans="1:6" s="82" customFormat="1">
      <c r="A233" s="81"/>
      <c r="B233" s="85"/>
      <c r="C233" s="85"/>
      <c r="D233" s="86"/>
      <c r="E233" s="86"/>
      <c r="F233" s="86"/>
    </row>
    <row r="234" spans="1:6" s="82" customFormat="1">
      <c r="A234" s="81"/>
      <c r="B234" s="85"/>
      <c r="C234" s="85"/>
      <c r="D234" s="86"/>
      <c r="E234" s="86"/>
      <c r="F234" s="86"/>
    </row>
    <row r="235" spans="1:6" s="82" customFormat="1">
      <c r="A235" s="81"/>
      <c r="B235" s="85"/>
      <c r="C235" s="85"/>
      <c r="D235" s="86"/>
      <c r="E235" s="86"/>
      <c r="F235" s="86"/>
    </row>
    <row r="236" spans="1:6" s="82" customFormat="1">
      <c r="A236" s="81"/>
      <c r="B236" s="85"/>
      <c r="C236" s="85"/>
      <c r="D236" s="86"/>
      <c r="E236" s="86"/>
      <c r="F236" s="86"/>
    </row>
    <row r="237" spans="1:6" s="82" customFormat="1">
      <c r="A237" s="81"/>
      <c r="B237" s="85"/>
      <c r="C237" s="85"/>
      <c r="D237" s="86"/>
      <c r="E237" s="86"/>
      <c r="F237" s="86"/>
    </row>
    <row r="238" spans="1:6" s="82" customFormat="1">
      <c r="A238" s="81"/>
      <c r="B238" s="85"/>
      <c r="C238" s="85"/>
      <c r="D238" s="86"/>
      <c r="E238" s="86"/>
      <c r="F238" s="86"/>
    </row>
    <row r="239" spans="1:6" s="82" customFormat="1">
      <c r="A239" s="81"/>
      <c r="B239" s="85"/>
      <c r="C239" s="85"/>
      <c r="D239" s="86"/>
      <c r="E239" s="86"/>
      <c r="F239" s="86"/>
    </row>
    <row r="240" spans="1:6" s="82" customFormat="1">
      <c r="A240" s="81"/>
      <c r="B240" s="85"/>
      <c r="C240" s="85"/>
      <c r="D240" s="86"/>
      <c r="E240" s="86"/>
      <c r="F240" s="86"/>
    </row>
    <row r="241" spans="1:6" s="82" customFormat="1">
      <c r="A241" s="81"/>
      <c r="B241" s="85"/>
      <c r="C241" s="85"/>
      <c r="D241" s="86"/>
      <c r="E241" s="86"/>
      <c r="F241" s="86"/>
    </row>
    <row r="242" spans="1:6" s="82" customFormat="1">
      <c r="A242" s="81"/>
      <c r="B242" s="85"/>
      <c r="C242" s="85"/>
      <c r="D242" s="86"/>
      <c r="E242" s="86"/>
      <c r="F242" s="86"/>
    </row>
    <row r="243" spans="1:6" s="82" customFormat="1">
      <c r="A243" s="81"/>
      <c r="B243" s="85"/>
      <c r="C243" s="85"/>
      <c r="D243" s="86"/>
      <c r="E243" s="86"/>
      <c r="F243" s="86"/>
    </row>
    <row r="244" spans="1:6" s="82" customFormat="1">
      <c r="A244" s="81"/>
      <c r="B244" s="85"/>
      <c r="C244" s="85"/>
      <c r="D244" s="86"/>
      <c r="E244" s="86"/>
      <c r="F244" s="86"/>
    </row>
    <row r="245" spans="1:6" s="82" customFormat="1">
      <c r="A245" s="81"/>
      <c r="B245" s="85"/>
      <c r="C245" s="85"/>
      <c r="D245" s="86"/>
      <c r="E245" s="86"/>
      <c r="F245" s="86"/>
    </row>
    <row r="246" spans="1:6" s="82" customFormat="1">
      <c r="A246" s="81"/>
      <c r="B246" s="85"/>
      <c r="C246" s="85"/>
      <c r="D246" s="86"/>
      <c r="E246" s="86"/>
      <c r="F246" s="86"/>
    </row>
    <row r="247" spans="1:6" s="82" customFormat="1">
      <c r="A247" s="81"/>
      <c r="B247" s="85"/>
      <c r="C247" s="85"/>
      <c r="D247" s="86"/>
      <c r="E247" s="86"/>
      <c r="F247" s="86"/>
    </row>
    <row r="248" spans="1:6" s="82" customFormat="1">
      <c r="A248" s="81"/>
      <c r="B248" s="85"/>
      <c r="C248" s="85"/>
      <c r="D248" s="86"/>
      <c r="E248" s="86"/>
      <c r="F248" s="86"/>
    </row>
    <row r="249" spans="1:6" s="82" customFormat="1">
      <c r="A249" s="81"/>
      <c r="B249" s="85"/>
      <c r="C249" s="85"/>
      <c r="D249" s="86"/>
      <c r="E249" s="86"/>
      <c r="F249" s="86"/>
    </row>
    <row r="250" spans="1:6" s="82" customFormat="1">
      <c r="A250" s="81"/>
      <c r="B250" s="85"/>
      <c r="C250" s="85"/>
      <c r="D250" s="86"/>
      <c r="E250" s="86"/>
      <c r="F250" s="86"/>
    </row>
    <row r="251" spans="1:6" s="82" customFormat="1">
      <c r="A251" s="81"/>
      <c r="B251" s="85"/>
      <c r="C251" s="85"/>
      <c r="D251" s="86"/>
      <c r="E251" s="86"/>
      <c r="F251" s="86"/>
    </row>
    <row r="252" spans="1:6" s="82" customFormat="1">
      <c r="A252" s="81"/>
      <c r="B252" s="85"/>
      <c r="C252" s="85"/>
      <c r="D252" s="86"/>
      <c r="E252" s="86"/>
      <c r="F252" s="86"/>
    </row>
    <row r="253" spans="1:6" s="82" customFormat="1">
      <c r="A253" s="81"/>
      <c r="B253" s="85"/>
      <c r="C253" s="85"/>
      <c r="D253" s="86"/>
      <c r="E253" s="86"/>
      <c r="F253" s="86"/>
    </row>
    <row r="254" spans="1:6" s="82" customFormat="1">
      <c r="A254" s="81"/>
      <c r="B254" s="85"/>
      <c r="C254" s="85"/>
      <c r="D254" s="86"/>
      <c r="E254" s="86"/>
      <c r="F254" s="86"/>
    </row>
    <row r="255" spans="1:6" s="82" customFormat="1">
      <c r="A255" s="81"/>
      <c r="B255" s="85"/>
      <c r="C255" s="85"/>
      <c r="D255" s="86"/>
      <c r="E255" s="86"/>
      <c r="F255" s="86"/>
    </row>
    <row r="256" spans="1:6" s="82" customFormat="1">
      <c r="A256" s="81"/>
      <c r="B256" s="85"/>
      <c r="C256" s="85"/>
      <c r="D256" s="86"/>
      <c r="E256" s="86"/>
      <c r="F256" s="86"/>
    </row>
    <row r="257" spans="1:6" s="82" customFormat="1">
      <c r="A257" s="81"/>
      <c r="B257" s="85"/>
      <c r="C257" s="85"/>
      <c r="D257" s="86"/>
      <c r="E257" s="86"/>
      <c r="F257" s="86"/>
    </row>
    <row r="258" spans="1:6" s="82" customFormat="1">
      <c r="A258" s="81"/>
      <c r="B258" s="85"/>
      <c r="C258" s="85"/>
      <c r="D258" s="86"/>
      <c r="E258" s="86"/>
      <c r="F258" s="86"/>
    </row>
    <row r="259" spans="1:6" s="82" customFormat="1">
      <c r="A259" s="81"/>
      <c r="B259" s="85"/>
      <c r="C259" s="85"/>
      <c r="D259" s="86"/>
      <c r="E259" s="86"/>
      <c r="F259" s="86"/>
    </row>
    <row r="260" spans="1:6" s="82" customFormat="1">
      <c r="A260" s="81"/>
      <c r="B260" s="85"/>
      <c r="C260" s="85"/>
      <c r="D260" s="86"/>
      <c r="E260" s="86"/>
      <c r="F260" s="86"/>
    </row>
    <row r="261" spans="1:6" s="82" customFormat="1">
      <c r="A261" s="81"/>
      <c r="B261" s="85"/>
      <c r="C261" s="85"/>
      <c r="D261" s="86"/>
      <c r="E261" s="86"/>
      <c r="F261" s="86"/>
    </row>
    <row r="262" spans="1:6" s="82" customFormat="1">
      <c r="A262" s="81"/>
      <c r="B262" s="85"/>
      <c r="C262" s="85"/>
      <c r="D262" s="86"/>
      <c r="E262" s="86"/>
      <c r="F262" s="86"/>
    </row>
    <row r="263" spans="1:6" s="82" customFormat="1">
      <c r="A263" s="81"/>
      <c r="B263" s="85"/>
      <c r="C263" s="85"/>
      <c r="D263" s="86"/>
      <c r="E263" s="86"/>
      <c r="F263" s="86"/>
    </row>
    <row r="264" spans="1:6" s="82" customFormat="1">
      <c r="A264" s="81"/>
      <c r="B264" s="85"/>
      <c r="C264" s="85"/>
      <c r="D264" s="86"/>
      <c r="E264" s="86"/>
      <c r="F264" s="86"/>
    </row>
    <row r="265" spans="1:6" s="82" customFormat="1">
      <c r="A265" s="81"/>
      <c r="B265" s="85"/>
      <c r="C265" s="85"/>
      <c r="D265" s="86"/>
      <c r="E265" s="86"/>
      <c r="F265" s="86"/>
    </row>
    <row r="266" spans="1:6" s="82" customFormat="1">
      <c r="A266" s="81"/>
      <c r="B266" s="85"/>
      <c r="C266" s="85"/>
      <c r="D266" s="86"/>
      <c r="E266" s="86"/>
      <c r="F266" s="86"/>
    </row>
    <row r="267" spans="1:6" s="82" customFormat="1">
      <c r="A267" s="81"/>
      <c r="B267" s="85"/>
      <c r="C267" s="85"/>
      <c r="D267" s="86"/>
      <c r="E267" s="86"/>
      <c r="F267" s="86"/>
    </row>
    <row r="268" spans="1:6" s="82" customFormat="1">
      <c r="A268" s="81"/>
      <c r="B268" s="85"/>
      <c r="C268" s="85"/>
      <c r="D268" s="86"/>
      <c r="E268" s="86"/>
      <c r="F268" s="86"/>
    </row>
    <row r="269" spans="1:6" s="82" customFormat="1">
      <c r="A269" s="81"/>
      <c r="B269" s="85"/>
      <c r="C269" s="85"/>
      <c r="D269" s="86"/>
      <c r="E269" s="86"/>
      <c r="F269" s="86"/>
    </row>
    <row r="270" spans="1:6" s="82" customFormat="1">
      <c r="A270" s="81"/>
      <c r="B270" s="85"/>
      <c r="C270" s="85"/>
      <c r="D270" s="86"/>
      <c r="E270" s="86"/>
      <c r="F270" s="86"/>
    </row>
    <row r="271" spans="1:6" s="82" customFormat="1">
      <c r="A271" s="81"/>
      <c r="B271" s="85"/>
      <c r="C271" s="85"/>
      <c r="D271" s="86"/>
      <c r="E271" s="86"/>
      <c r="F271" s="86"/>
    </row>
    <row r="272" spans="1:6" s="82" customFormat="1">
      <c r="A272" s="81"/>
      <c r="B272" s="85"/>
      <c r="C272" s="85"/>
      <c r="D272" s="86"/>
      <c r="E272" s="86"/>
      <c r="F272" s="86"/>
    </row>
    <row r="273" spans="1:6" s="82" customFormat="1">
      <c r="A273" s="81"/>
      <c r="B273" s="85"/>
      <c r="C273" s="85"/>
      <c r="D273" s="86"/>
      <c r="E273" s="86"/>
      <c r="F273" s="86"/>
    </row>
    <row r="274" spans="1:6" s="82" customFormat="1">
      <c r="A274" s="81"/>
      <c r="B274" s="85"/>
      <c r="C274" s="85"/>
      <c r="D274" s="86"/>
      <c r="E274" s="86"/>
      <c r="F274" s="86"/>
    </row>
    <row r="275" spans="1:6" s="82" customFormat="1">
      <c r="A275" s="81"/>
      <c r="B275" s="85"/>
      <c r="C275" s="85"/>
      <c r="D275" s="86"/>
      <c r="E275" s="86"/>
      <c r="F275" s="86"/>
    </row>
    <row r="276" spans="1:6" s="82" customFormat="1">
      <c r="A276" s="81"/>
      <c r="B276" s="85"/>
      <c r="C276" s="85"/>
      <c r="D276" s="86"/>
      <c r="E276" s="86"/>
      <c r="F276" s="86"/>
    </row>
    <row r="277" spans="1:6" s="82" customFormat="1">
      <c r="A277" s="81"/>
      <c r="B277" s="85"/>
      <c r="C277" s="85"/>
      <c r="D277" s="86"/>
      <c r="E277" s="86"/>
      <c r="F277" s="86"/>
    </row>
    <row r="278" spans="1:6" s="82" customFormat="1">
      <c r="A278" s="81"/>
      <c r="B278" s="85"/>
      <c r="C278" s="85"/>
      <c r="D278" s="86"/>
      <c r="E278" s="86"/>
      <c r="F278" s="86"/>
    </row>
    <row r="279" spans="1:6" s="82" customFormat="1">
      <c r="A279" s="81"/>
      <c r="B279" s="85"/>
      <c r="C279" s="85"/>
      <c r="D279" s="86"/>
      <c r="E279" s="86"/>
      <c r="F279" s="86"/>
    </row>
    <row r="280" spans="1:6" s="82" customFormat="1">
      <c r="A280" s="81"/>
      <c r="B280" s="85"/>
      <c r="C280" s="85"/>
      <c r="D280" s="86"/>
      <c r="E280" s="86"/>
      <c r="F280" s="86"/>
    </row>
    <row r="281" spans="1:6" s="82" customFormat="1">
      <c r="A281" s="81"/>
      <c r="B281" s="85"/>
      <c r="C281" s="85"/>
      <c r="D281" s="86"/>
      <c r="E281" s="86"/>
      <c r="F281" s="86"/>
    </row>
    <row r="282" spans="1:6" s="82" customFormat="1">
      <c r="A282" s="81"/>
      <c r="B282" s="85"/>
      <c r="C282" s="85"/>
      <c r="D282" s="86"/>
      <c r="E282" s="86"/>
      <c r="F282" s="86"/>
    </row>
    <row r="283" spans="1:6" s="82" customFormat="1">
      <c r="A283" s="81"/>
      <c r="B283" s="85"/>
      <c r="C283" s="85"/>
      <c r="D283" s="86"/>
      <c r="E283" s="86"/>
      <c r="F283" s="86"/>
    </row>
    <row r="284" spans="1:6" s="82" customFormat="1">
      <c r="A284" s="81"/>
      <c r="B284" s="85"/>
      <c r="C284" s="85"/>
      <c r="D284" s="86"/>
      <c r="E284" s="86"/>
      <c r="F284" s="86"/>
    </row>
    <row r="285" spans="1:6" s="82" customFormat="1">
      <c r="A285" s="81"/>
      <c r="B285" s="85"/>
      <c r="C285" s="85"/>
      <c r="D285" s="86"/>
      <c r="E285" s="86"/>
      <c r="F285" s="86"/>
    </row>
    <row r="286" spans="1:6" s="82" customFormat="1">
      <c r="A286" s="81"/>
      <c r="B286" s="85"/>
      <c r="C286" s="85"/>
      <c r="D286" s="86"/>
      <c r="E286" s="86"/>
      <c r="F286" s="86"/>
    </row>
    <row r="287" spans="1:6" s="82" customFormat="1">
      <c r="A287" s="81"/>
      <c r="B287" s="85"/>
      <c r="C287" s="85"/>
      <c r="D287" s="86"/>
      <c r="E287" s="86"/>
      <c r="F287" s="86"/>
    </row>
    <row r="288" spans="1:6" s="82" customFormat="1">
      <c r="A288" s="81"/>
      <c r="B288" s="85"/>
      <c r="C288" s="85"/>
      <c r="D288" s="86"/>
      <c r="E288" s="86"/>
      <c r="F288" s="86"/>
    </row>
    <row r="289" spans="1:6" s="82" customFormat="1">
      <c r="A289" s="81"/>
      <c r="B289" s="85"/>
      <c r="C289" s="85"/>
      <c r="D289" s="86"/>
      <c r="E289" s="86"/>
      <c r="F289" s="86"/>
    </row>
    <row r="290" spans="1:6" s="82" customFormat="1">
      <c r="A290" s="81"/>
      <c r="B290" s="85"/>
      <c r="C290" s="85"/>
      <c r="D290" s="86"/>
      <c r="E290" s="86"/>
      <c r="F290" s="86"/>
    </row>
    <row r="291" spans="1:6" s="82" customFormat="1">
      <c r="A291" s="81"/>
      <c r="B291" s="85"/>
      <c r="C291" s="85"/>
      <c r="D291" s="86"/>
      <c r="E291" s="86"/>
      <c r="F291" s="86"/>
    </row>
    <row r="292" spans="1:6" s="82" customFormat="1">
      <c r="A292" s="81"/>
      <c r="B292" s="85"/>
      <c r="C292" s="85"/>
      <c r="D292" s="86"/>
      <c r="E292" s="86"/>
      <c r="F292" s="86"/>
    </row>
    <row r="293" spans="1:6" s="82" customFormat="1">
      <c r="A293" s="81"/>
      <c r="B293" s="85"/>
      <c r="C293" s="85"/>
      <c r="D293" s="86"/>
      <c r="E293" s="86"/>
      <c r="F293" s="86"/>
    </row>
    <row r="294" spans="1:6" s="82" customFormat="1">
      <c r="A294" s="81"/>
      <c r="B294" s="85"/>
      <c r="C294" s="85"/>
      <c r="D294" s="86"/>
      <c r="E294" s="86"/>
      <c r="F294" s="86"/>
    </row>
    <row r="295" spans="1:6" s="82" customFormat="1">
      <c r="A295" s="81"/>
      <c r="B295" s="85"/>
      <c r="C295" s="85"/>
      <c r="D295" s="86"/>
      <c r="E295" s="86"/>
      <c r="F295" s="86"/>
    </row>
    <row r="296" spans="1:6" s="82" customFormat="1">
      <c r="A296" s="81"/>
      <c r="B296" s="85"/>
      <c r="C296" s="85"/>
      <c r="D296" s="86"/>
      <c r="E296" s="86"/>
      <c r="F296" s="86"/>
    </row>
    <row r="297" spans="1:6" s="82" customFormat="1">
      <c r="A297" s="81"/>
      <c r="B297" s="85"/>
      <c r="C297" s="85"/>
      <c r="D297" s="86"/>
      <c r="E297" s="86"/>
      <c r="F297" s="86"/>
    </row>
    <row r="298" spans="1:6" s="82" customFormat="1">
      <c r="A298" s="81"/>
      <c r="B298" s="85"/>
      <c r="C298" s="85"/>
      <c r="D298" s="86"/>
      <c r="E298" s="86"/>
      <c r="F298" s="86"/>
    </row>
    <row r="299" spans="1:6" s="82" customFormat="1">
      <c r="A299" s="81"/>
      <c r="B299" s="85"/>
      <c r="C299" s="85"/>
      <c r="D299" s="86"/>
      <c r="E299" s="86"/>
      <c r="F299" s="86"/>
    </row>
    <row r="300" spans="1:6" s="82" customFormat="1">
      <c r="A300" s="81"/>
      <c r="B300" s="85"/>
      <c r="C300" s="85"/>
      <c r="D300" s="86"/>
      <c r="E300" s="86"/>
      <c r="F300" s="86"/>
    </row>
    <row r="301" spans="1:6" s="82" customFormat="1">
      <c r="A301" s="81"/>
      <c r="B301" s="85"/>
      <c r="C301" s="85"/>
      <c r="D301" s="86"/>
      <c r="E301" s="86"/>
      <c r="F301" s="86"/>
    </row>
    <row r="302" spans="1:6" s="82" customFormat="1">
      <c r="A302" s="81"/>
      <c r="B302" s="85"/>
      <c r="C302" s="85"/>
      <c r="D302" s="86"/>
      <c r="E302" s="86"/>
      <c r="F302" s="86"/>
    </row>
    <row r="303" spans="1:6" s="82" customFormat="1">
      <c r="A303" s="81"/>
      <c r="B303" s="85"/>
      <c r="C303" s="85"/>
      <c r="D303" s="86"/>
      <c r="E303" s="86"/>
      <c r="F303" s="86"/>
    </row>
    <row r="304" spans="1:6" s="82" customFormat="1">
      <c r="A304" s="81"/>
      <c r="B304" s="85"/>
      <c r="C304" s="85"/>
      <c r="D304" s="86"/>
      <c r="E304" s="86"/>
      <c r="F304" s="86"/>
    </row>
    <row r="305" spans="1:6" s="82" customFormat="1">
      <c r="A305" s="81"/>
      <c r="B305" s="85"/>
      <c r="C305" s="85"/>
      <c r="D305" s="86"/>
      <c r="E305" s="86"/>
      <c r="F305" s="86"/>
    </row>
    <row r="306" spans="1:6" s="82" customFormat="1">
      <c r="A306" s="81"/>
      <c r="B306" s="85"/>
      <c r="C306" s="85"/>
      <c r="D306" s="86"/>
      <c r="E306" s="86"/>
      <c r="F306" s="86"/>
    </row>
    <row r="307" spans="1:6" s="82" customFormat="1">
      <c r="A307" s="81"/>
      <c r="B307" s="85"/>
      <c r="C307" s="85"/>
      <c r="D307" s="86"/>
      <c r="E307" s="86"/>
      <c r="F307" s="86"/>
    </row>
    <row r="308" spans="1:6" s="82" customFormat="1">
      <c r="A308" s="81"/>
      <c r="B308" s="85"/>
      <c r="C308" s="85"/>
      <c r="D308" s="86"/>
      <c r="E308" s="86"/>
      <c r="F308" s="86"/>
    </row>
    <row r="309" spans="1:6" s="82" customFormat="1">
      <c r="A309" s="81"/>
      <c r="B309" s="85"/>
      <c r="C309" s="85"/>
      <c r="D309" s="86"/>
      <c r="E309" s="86"/>
      <c r="F309" s="86"/>
    </row>
    <row r="310" spans="1:6" s="82" customFormat="1">
      <c r="A310" s="81"/>
      <c r="B310" s="85"/>
      <c r="C310" s="85"/>
      <c r="D310" s="86"/>
      <c r="E310" s="86"/>
      <c r="F310" s="86"/>
    </row>
    <row r="311" spans="1:6" s="82" customFormat="1">
      <c r="A311" s="81"/>
      <c r="B311" s="85"/>
      <c r="C311" s="85"/>
      <c r="D311" s="86"/>
      <c r="E311" s="86"/>
      <c r="F311" s="86"/>
    </row>
    <row r="312" spans="1:6" s="82" customFormat="1">
      <c r="A312" s="81"/>
      <c r="B312" s="85"/>
      <c r="C312" s="85"/>
      <c r="D312" s="86"/>
      <c r="E312" s="86"/>
      <c r="F312" s="86"/>
    </row>
    <row r="313" spans="1:6" s="82" customFormat="1">
      <c r="A313" s="81"/>
      <c r="B313" s="85"/>
      <c r="C313" s="85"/>
      <c r="D313" s="86"/>
      <c r="E313" s="86"/>
      <c r="F313" s="86"/>
    </row>
    <row r="314" spans="1:6" s="82" customFormat="1">
      <c r="A314" s="81"/>
      <c r="B314" s="85"/>
      <c r="C314" s="85"/>
      <c r="D314" s="86"/>
      <c r="E314" s="86"/>
      <c r="F314" s="86"/>
    </row>
    <row r="315" spans="1:6" s="82" customFormat="1">
      <c r="A315" s="81"/>
      <c r="B315" s="85"/>
      <c r="C315" s="85"/>
      <c r="D315" s="86"/>
      <c r="E315" s="86"/>
      <c r="F315" s="86"/>
    </row>
    <row r="316" spans="1:6" s="82" customFormat="1">
      <c r="A316" s="81"/>
      <c r="B316" s="85"/>
      <c r="C316" s="85"/>
      <c r="D316" s="86"/>
      <c r="E316" s="86"/>
      <c r="F316" s="86"/>
    </row>
    <row r="317" spans="1:6" s="82" customFormat="1">
      <c r="A317" s="81"/>
      <c r="B317" s="85"/>
      <c r="C317" s="85"/>
      <c r="D317" s="86"/>
      <c r="E317" s="86"/>
      <c r="F317" s="86"/>
    </row>
    <row r="318" spans="1:6" s="82" customFormat="1">
      <c r="A318" s="81"/>
      <c r="B318" s="85"/>
      <c r="C318" s="85"/>
      <c r="D318" s="86"/>
      <c r="E318" s="86"/>
      <c r="F318" s="86"/>
    </row>
    <row r="319" spans="1:6" s="82" customFormat="1">
      <c r="A319" s="81"/>
      <c r="B319" s="85"/>
      <c r="C319" s="85"/>
      <c r="D319" s="86"/>
      <c r="E319" s="86"/>
      <c r="F319" s="86"/>
    </row>
    <row r="320" spans="1:6" s="82" customFormat="1">
      <c r="A320" s="81"/>
      <c r="B320" s="85"/>
      <c r="C320" s="85"/>
      <c r="D320" s="86"/>
      <c r="E320" s="86"/>
      <c r="F320" s="86"/>
    </row>
    <row r="321" spans="1:6" s="82" customFormat="1">
      <c r="A321" s="81"/>
      <c r="B321" s="85"/>
      <c r="C321" s="85"/>
      <c r="D321" s="86"/>
      <c r="E321" s="86"/>
      <c r="F321" s="86"/>
    </row>
    <row r="322" spans="1:6" s="82" customFormat="1">
      <c r="A322" s="81"/>
      <c r="B322" s="85"/>
      <c r="C322" s="85"/>
      <c r="D322" s="86"/>
      <c r="E322" s="86"/>
      <c r="F322" s="86"/>
    </row>
    <row r="323" spans="1:6" s="82" customFormat="1">
      <c r="A323" s="81"/>
      <c r="B323" s="85"/>
      <c r="C323" s="85"/>
      <c r="D323" s="86"/>
      <c r="E323" s="86"/>
      <c r="F323" s="86"/>
    </row>
    <row r="324" spans="1:6" s="82" customFormat="1">
      <c r="A324" s="81"/>
      <c r="B324" s="85"/>
      <c r="C324" s="85"/>
      <c r="D324" s="86"/>
      <c r="E324" s="86"/>
      <c r="F324" s="86"/>
    </row>
    <row r="325" spans="1:6" s="82" customFormat="1">
      <c r="A325" s="81"/>
      <c r="B325" s="85"/>
      <c r="C325" s="85"/>
      <c r="D325" s="86"/>
      <c r="E325" s="86"/>
      <c r="F325" s="86"/>
    </row>
    <row r="326" spans="1:6" s="82" customFormat="1">
      <c r="A326" s="81"/>
      <c r="B326" s="85"/>
      <c r="C326" s="85"/>
      <c r="D326" s="86"/>
      <c r="E326" s="86"/>
      <c r="F326" s="86"/>
    </row>
    <row r="327" spans="1:6" s="82" customFormat="1">
      <c r="A327" s="81"/>
      <c r="B327" s="85"/>
      <c r="C327" s="85"/>
      <c r="D327" s="86"/>
      <c r="E327" s="86"/>
      <c r="F327" s="86"/>
    </row>
    <row r="328" spans="1:6" s="82" customFormat="1">
      <c r="A328" s="81"/>
      <c r="B328" s="85"/>
      <c r="C328" s="85"/>
      <c r="D328" s="86"/>
      <c r="E328" s="86"/>
      <c r="F328" s="86"/>
    </row>
    <row r="329" spans="1:6" s="82" customFormat="1">
      <c r="A329" s="81"/>
      <c r="B329" s="85"/>
      <c r="C329" s="85"/>
      <c r="D329" s="86"/>
      <c r="E329" s="86"/>
      <c r="F329" s="86"/>
    </row>
    <row r="330" spans="1:6" s="82" customFormat="1">
      <c r="A330" s="81"/>
      <c r="B330" s="85"/>
      <c r="C330" s="85"/>
      <c r="D330" s="86"/>
      <c r="E330" s="86"/>
      <c r="F330" s="86"/>
    </row>
    <row r="331" spans="1:6" s="82" customFormat="1">
      <c r="A331" s="81"/>
      <c r="B331" s="85"/>
      <c r="C331" s="85"/>
      <c r="D331" s="86"/>
      <c r="E331" s="86"/>
      <c r="F331" s="86"/>
    </row>
    <row r="332" spans="1:6" s="82" customFormat="1">
      <c r="A332" s="81"/>
      <c r="B332" s="85"/>
      <c r="C332" s="85"/>
      <c r="D332" s="86"/>
      <c r="E332" s="86"/>
      <c r="F332" s="86"/>
    </row>
    <row r="333" spans="1:6" s="82" customFormat="1">
      <c r="A333" s="81"/>
      <c r="B333" s="85"/>
      <c r="C333" s="85"/>
      <c r="D333" s="86"/>
      <c r="E333" s="86"/>
      <c r="F333" s="86"/>
    </row>
    <row r="334" spans="1:6" s="82" customFormat="1">
      <c r="A334" s="81"/>
      <c r="B334" s="85"/>
      <c r="C334" s="85"/>
      <c r="D334" s="86"/>
      <c r="E334" s="86"/>
      <c r="F334" s="86"/>
    </row>
    <row r="335" spans="1:6" s="82" customFormat="1">
      <c r="A335" s="81"/>
      <c r="B335" s="85"/>
      <c r="C335" s="85"/>
      <c r="D335" s="86"/>
      <c r="E335" s="86"/>
      <c r="F335" s="86"/>
    </row>
    <row r="336" spans="1:6" s="82" customFormat="1">
      <c r="A336" s="81"/>
      <c r="B336" s="85"/>
      <c r="C336" s="85"/>
      <c r="D336" s="86"/>
      <c r="E336" s="86"/>
      <c r="F336" s="86"/>
    </row>
    <row r="337" spans="1:6" s="82" customFormat="1">
      <c r="A337" s="81"/>
      <c r="B337" s="85"/>
      <c r="C337" s="85"/>
      <c r="D337" s="86"/>
      <c r="E337" s="86"/>
      <c r="F337" s="86"/>
    </row>
    <row r="338" spans="1:6" s="82" customFormat="1">
      <c r="A338" s="81"/>
      <c r="B338" s="85"/>
      <c r="C338" s="85"/>
      <c r="D338" s="86"/>
      <c r="E338" s="86"/>
      <c r="F338" s="86"/>
    </row>
    <row r="339" spans="1:6" s="82" customFormat="1">
      <c r="A339" s="81"/>
      <c r="B339" s="85"/>
      <c r="C339" s="85"/>
      <c r="D339" s="86"/>
      <c r="E339" s="86"/>
      <c r="F339" s="86"/>
    </row>
    <row r="340" spans="1:6" s="82" customFormat="1">
      <c r="A340" s="81"/>
      <c r="B340" s="85"/>
      <c r="C340" s="85"/>
      <c r="D340" s="86"/>
      <c r="E340" s="86"/>
      <c r="F340" s="86"/>
    </row>
    <row r="341" spans="1:6" s="82" customFormat="1">
      <c r="A341" s="81"/>
      <c r="B341" s="85"/>
      <c r="C341" s="85"/>
      <c r="D341" s="86"/>
      <c r="E341" s="86"/>
      <c r="F341" s="86"/>
    </row>
    <row r="342" spans="1:6" s="82" customFormat="1">
      <c r="A342" s="81"/>
      <c r="B342" s="85"/>
      <c r="C342" s="85"/>
      <c r="D342" s="86"/>
      <c r="E342" s="86"/>
      <c r="F342" s="86"/>
    </row>
    <row r="343" spans="1:6" s="82" customFormat="1">
      <c r="A343" s="81"/>
      <c r="B343" s="85"/>
      <c r="C343" s="85"/>
      <c r="D343" s="86"/>
      <c r="E343" s="86"/>
      <c r="F343" s="86"/>
    </row>
    <row r="344" spans="1:6" s="82" customFormat="1">
      <c r="A344" s="81"/>
      <c r="B344" s="85"/>
      <c r="C344" s="85"/>
      <c r="D344" s="86"/>
      <c r="E344" s="86"/>
      <c r="F344" s="86"/>
    </row>
    <row r="345" spans="1:6" s="82" customFormat="1">
      <c r="A345" s="81"/>
      <c r="B345" s="85"/>
      <c r="C345" s="85"/>
      <c r="D345" s="86"/>
      <c r="E345" s="86"/>
      <c r="F345" s="86"/>
    </row>
    <row r="346" spans="1:6" s="82" customFormat="1">
      <c r="A346" s="81"/>
      <c r="B346" s="85"/>
      <c r="C346" s="85"/>
      <c r="D346" s="86"/>
      <c r="E346" s="86"/>
      <c r="F346" s="86"/>
    </row>
    <row r="347" spans="1:6" s="82" customFormat="1">
      <c r="A347" s="81"/>
      <c r="B347" s="85"/>
      <c r="C347" s="85"/>
      <c r="D347" s="86"/>
      <c r="E347" s="86"/>
      <c r="F347" s="86"/>
    </row>
    <row r="348" spans="1:6" s="82" customFormat="1">
      <c r="A348" s="81"/>
      <c r="B348" s="85"/>
      <c r="C348" s="85"/>
      <c r="D348" s="86"/>
      <c r="E348" s="86"/>
      <c r="F348" s="86"/>
    </row>
    <row r="349" spans="1:6" s="82" customFormat="1">
      <c r="A349" s="81"/>
      <c r="B349" s="85"/>
      <c r="C349" s="85"/>
      <c r="D349" s="86"/>
      <c r="E349" s="86"/>
      <c r="F349" s="86"/>
    </row>
    <row r="350" spans="1:6" s="82" customFormat="1">
      <c r="A350" s="81"/>
      <c r="B350" s="85"/>
      <c r="C350" s="85"/>
      <c r="D350" s="86"/>
      <c r="E350" s="86"/>
      <c r="F350" s="86"/>
    </row>
    <row r="351" spans="1:6" s="82" customFormat="1">
      <c r="A351" s="81"/>
      <c r="B351" s="85"/>
      <c r="C351" s="85"/>
      <c r="D351" s="86"/>
      <c r="E351" s="86"/>
      <c r="F351" s="86"/>
    </row>
    <row r="352" spans="1:6" s="82" customFormat="1">
      <c r="A352" s="81"/>
      <c r="B352" s="85"/>
      <c r="C352" s="85"/>
      <c r="D352" s="86"/>
      <c r="E352" s="86"/>
      <c r="F352" s="86"/>
    </row>
    <row r="353" spans="1:6" s="82" customFormat="1">
      <c r="A353" s="81"/>
      <c r="B353" s="85"/>
      <c r="C353" s="85"/>
      <c r="D353" s="86"/>
      <c r="E353" s="86"/>
      <c r="F353" s="86"/>
    </row>
    <row r="354" spans="1:6" s="82" customFormat="1">
      <c r="A354" s="81"/>
      <c r="B354" s="85"/>
      <c r="C354" s="85"/>
      <c r="D354" s="86"/>
      <c r="E354" s="86"/>
      <c r="F354" s="86"/>
    </row>
    <row r="355" spans="1:6" s="82" customFormat="1">
      <c r="A355" s="81"/>
      <c r="B355" s="85"/>
      <c r="C355" s="85"/>
      <c r="D355" s="86"/>
      <c r="E355" s="86"/>
      <c r="F355" s="86"/>
    </row>
    <row r="356" spans="1:6" s="82" customFormat="1">
      <c r="A356" s="81"/>
      <c r="B356" s="85"/>
      <c r="C356" s="85"/>
      <c r="D356" s="86"/>
      <c r="E356" s="86"/>
      <c r="F356" s="86"/>
    </row>
    <row r="357" spans="1:6" s="82" customFormat="1">
      <c r="A357" s="81"/>
      <c r="B357" s="85"/>
      <c r="C357" s="85"/>
      <c r="D357" s="86"/>
      <c r="E357" s="86"/>
      <c r="F357" s="86"/>
    </row>
    <row r="358" spans="1:6" s="82" customFormat="1">
      <c r="A358" s="81"/>
      <c r="B358" s="85"/>
      <c r="C358" s="85"/>
      <c r="D358" s="86"/>
      <c r="E358" s="86"/>
      <c r="F358" s="86"/>
    </row>
    <row r="359" spans="1:6" s="82" customFormat="1">
      <c r="A359" s="81"/>
      <c r="B359" s="85"/>
      <c r="C359" s="85"/>
      <c r="D359" s="86"/>
      <c r="E359" s="86"/>
      <c r="F359" s="86"/>
    </row>
    <row r="360" spans="1:6" s="82" customFormat="1">
      <c r="A360" s="81"/>
      <c r="B360" s="85"/>
      <c r="C360" s="85"/>
      <c r="D360" s="86"/>
      <c r="E360" s="86"/>
      <c r="F360" s="86"/>
    </row>
    <row r="361" spans="1:6" s="82" customFormat="1">
      <c r="A361" s="81"/>
      <c r="B361" s="85"/>
      <c r="C361" s="85"/>
      <c r="D361" s="86"/>
      <c r="E361" s="86"/>
      <c r="F361" s="86"/>
    </row>
    <row r="362" spans="1:6" s="82" customFormat="1">
      <c r="A362" s="81"/>
      <c r="B362" s="85"/>
      <c r="C362" s="85"/>
      <c r="D362" s="86"/>
      <c r="E362" s="86"/>
      <c r="F362" s="86"/>
    </row>
    <row r="363" spans="1:6" s="82" customFormat="1">
      <c r="A363" s="81"/>
      <c r="B363" s="85"/>
      <c r="C363" s="85"/>
      <c r="D363" s="86"/>
      <c r="E363" s="86"/>
      <c r="F363" s="86"/>
    </row>
    <row r="364" spans="1:6" s="82" customFormat="1">
      <c r="A364" s="81"/>
      <c r="B364" s="85"/>
      <c r="C364" s="85"/>
      <c r="D364" s="86"/>
      <c r="E364" s="86"/>
      <c r="F364" s="86"/>
    </row>
    <row r="365" spans="1:6" s="82" customFormat="1">
      <c r="A365" s="81"/>
      <c r="B365" s="85"/>
      <c r="C365" s="85"/>
      <c r="D365" s="86"/>
      <c r="E365" s="86"/>
      <c r="F365" s="86"/>
    </row>
    <row r="366" spans="1:6" s="82" customFormat="1">
      <c r="A366" s="81"/>
      <c r="B366" s="85"/>
      <c r="C366" s="85"/>
      <c r="D366" s="86"/>
      <c r="E366" s="86"/>
      <c r="F366" s="86"/>
    </row>
    <row r="367" spans="1:6" s="82" customFormat="1">
      <c r="A367" s="81"/>
      <c r="B367" s="85"/>
      <c r="C367" s="85"/>
      <c r="D367" s="86"/>
      <c r="E367" s="86"/>
      <c r="F367" s="86"/>
    </row>
    <row r="368" spans="1:6" s="82" customFormat="1">
      <c r="A368" s="81"/>
      <c r="B368" s="85"/>
      <c r="C368" s="85"/>
      <c r="D368" s="86"/>
      <c r="E368" s="86"/>
      <c r="F368" s="86"/>
    </row>
    <row r="369" spans="1:6" s="82" customFormat="1">
      <c r="A369" s="81"/>
      <c r="B369" s="85"/>
      <c r="C369" s="85"/>
      <c r="D369" s="86"/>
      <c r="E369" s="86"/>
      <c r="F369" s="86"/>
    </row>
    <row r="370" spans="1:6" s="82" customFormat="1">
      <c r="A370" s="81"/>
      <c r="B370" s="85"/>
      <c r="C370" s="85"/>
      <c r="D370" s="86"/>
      <c r="E370" s="86"/>
      <c r="F370" s="86"/>
    </row>
    <row r="371" spans="1:6" s="82" customFormat="1">
      <c r="A371" s="81"/>
      <c r="B371" s="85"/>
      <c r="C371" s="85"/>
      <c r="D371" s="86"/>
      <c r="E371" s="86"/>
      <c r="F371" s="86"/>
    </row>
    <row r="372" spans="1:6" s="82" customFormat="1">
      <c r="A372" s="81"/>
      <c r="B372" s="85"/>
      <c r="C372" s="85"/>
      <c r="D372" s="86"/>
      <c r="E372" s="86"/>
      <c r="F372" s="86"/>
    </row>
    <row r="373" spans="1:6" s="82" customFormat="1">
      <c r="A373" s="81"/>
      <c r="B373" s="85"/>
      <c r="C373" s="85"/>
      <c r="D373" s="86"/>
      <c r="E373" s="86"/>
      <c r="F373" s="86"/>
    </row>
    <row r="374" spans="1:6" s="82" customFormat="1">
      <c r="A374" s="81"/>
      <c r="B374" s="85"/>
      <c r="C374" s="85"/>
      <c r="D374" s="86"/>
      <c r="E374" s="86"/>
      <c r="F374" s="86"/>
    </row>
    <row r="375" spans="1:6" s="82" customFormat="1">
      <c r="A375" s="81"/>
      <c r="B375" s="85"/>
      <c r="C375" s="85"/>
      <c r="D375" s="86"/>
      <c r="E375" s="86"/>
      <c r="F375" s="86"/>
    </row>
    <row r="376" spans="1:6" s="82" customFormat="1">
      <c r="A376" s="81"/>
      <c r="B376" s="85"/>
      <c r="C376" s="85"/>
      <c r="D376" s="86"/>
      <c r="E376" s="86"/>
      <c r="F376" s="86"/>
    </row>
    <row r="377" spans="1:6" s="82" customFormat="1">
      <c r="A377" s="81"/>
      <c r="B377" s="85"/>
      <c r="C377" s="85"/>
      <c r="D377" s="86"/>
      <c r="E377" s="86"/>
      <c r="F377" s="86"/>
    </row>
    <row r="378" spans="1:6" s="82" customFormat="1">
      <c r="A378" s="81"/>
      <c r="B378" s="85"/>
      <c r="C378" s="85"/>
      <c r="D378" s="86"/>
      <c r="E378" s="86"/>
      <c r="F378" s="86"/>
    </row>
    <row r="379" spans="1:6" s="82" customFormat="1">
      <c r="A379" s="81"/>
      <c r="B379" s="85"/>
      <c r="C379" s="85"/>
      <c r="D379" s="86"/>
      <c r="E379" s="86"/>
      <c r="F379" s="86"/>
    </row>
    <row r="380" spans="1:6" s="82" customFormat="1">
      <c r="A380" s="81"/>
      <c r="B380" s="85"/>
      <c r="C380" s="85"/>
      <c r="D380" s="86"/>
      <c r="E380" s="86"/>
      <c r="F380" s="86"/>
    </row>
    <row r="381" spans="1:6" s="82" customFormat="1">
      <c r="A381" s="81"/>
      <c r="B381" s="85"/>
      <c r="C381" s="85"/>
      <c r="D381" s="86"/>
      <c r="E381" s="86"/>
      <c r="F381" s="86"/>
    </row>
    <row r="382" spans="1:6" s="82" customFormat="1">
      <c r="A382" s="81"/>
      <c r="B382" s="85"/>
      <c r="C382" s="85"/>
      <c r="D382" s="86"/>
      <c r="E382" s="86"/>
      <c r="F382" s="86"/>
    </row>
    <row r="383" spans="1:6" s="82" customFormat="1">
      <c r="A383" s="81"/>
      <c r="B383" s="85"/>
      <c r="C383" s="85"/>
      <c r="D383" s="86"/>
      <c r="E383" s="86"/>
      <c r="F383" s="86"/>
    </row>
    <row r="384" spans="1:6" s="82" customFormat="1">
      <c r="A384" s="81"/>
      <c r="B384" s="85"/>
      <c r="C384" s="85"/>
      <c r="D384" s="86"/>
      <c r="E384" s="86"/>
      <c r="F384" s="86"/>
    </row>
    <row r="385" spans="1:6" s="82" customFormat="1">
      <c r="A385" s="81"/>
      <c r="B385" s="85"/>
      <c r="C385" s="85"/>
      <c r="D385" s="86"/>
      <c r="E385" s="86"/>
      <c r="F385" s="86"/>
    </row>
    <row r="386" spans="1:6" s="82" customFormat="1">
      <c r="A386" s="81"/>
      <c r="B386" s="85"/>
      <c r="C386" s="85"/>
      <c r="D386" s="86"/>
      <c r="E386" s="86"/>
      <c r="F386" s="86"/>
    </row>
    <row r="387" spans="1:6" s="82" customFormat="1">
      <c r="A387" s="81"/>
      <c r="B387" s="85"/>
      <c r="C387" s="85"/>
      <c r="D387" s="86"/>
      <c r="E387" s="86"/>
      <c r="F387" s="86"/>
    </row>
    <row r="388" spans="1:6" s="82" customFormat="1">
      <c r="A388" s="81"/>
      <c r="B388" s="85"/>
      <c r="C388" s="85"/>
      <c r="D388" s="86"/>
      <c r="E388" s="86"/>
      <c r="F388" s="86"/>
    </row>
    <row r="389" spans="1:6" s="82" customFormat="1">
      <c r="A389" s="81"/>
      <c r="B389" s="85"/>
      <c r="C389" s="85"/>
      <c r="D389" s="86"/>
      <c r="E389" s="86"/>
      <c r="F389" s="86"/>
    </row>
    <row r="390" spans="1:6" s="82" customFormat="1">
      <c r="A390" s="81"/>
      <c r="B390" s="85"/>
      <c r="C390" s="85"/>
      <c r="D390" s="86"/>
      <c r="E390" s="86"/>
      <c r="F390" s="86"/>
    </row>
    <row r="391" spans="1:6" s="82" customFormat="1">
      <c r="A391" s="81"/>
      <c r="B391" s="85"/>
      <c r="C391" s="85"/>
      <c r="D391" s="86"/>
      <c r="E391" s="86"/>
      <c r="F391" s="86"/>
    </row>
    <row r="392" spans="1:6" s="82" customFormat="1">
      <c r="A392" s="81"/>
      <c r="B392" s="85"/>
      <c r="C392" s="85"/>
      <c r="D392" s="86"/>
      <c r="E392" s="86"/>
      <c r="F392" s="86"/>
    </row>
    <row r="393" spans="1:6" s="82" customFormat="1">
      <c r="A393" s="81"/>
      <c r="B393" s="85"/>
      <c r="C393" s="85"/>
      <c r="D393" s="86"/>
      <c r="E393" s="86"/>
      <c r="F393" s="86"/>
    </row>
    <row r="394" spans="1:6" s="82" customFormat="1">
      <c r="A394" s="81"/>
      <c r="B394" s="85"/>
      <c r="C394" s="85"/>
      <c r="D394" s="86"/>
      <c r="E394" s="86"/>
      <c r="F394" s="86"/>
    </row>
    <row r="395" spans="1:6" s="82" customFormat="1">
      <c r="A395" s="81"/>
      <c r="B395" s="85"/>
      <c r="C395" s="85"/>
      <c r="D395" s="86"/>
      <c r="E395" s="86"/>
      <c r="F395" s="86"/>
    </row>
    <row r="396" spans="1:6" s="82" customFormat="1">
      <c r="A396" s="81"/>
      <c r="B396" s="85"/>
      <c r="C396" s="85"/>
      <c r="D396" s="86"/>
      <c r="E396" s="86"/>
      <c r="F396" s="86"/>
    </row>
    <row r="397" spans="1:6" s="82" customFormat="1">
      <c r="A397" s="81"/>
      <c r="B397" s="85"/>
      <c r="C397" s="85"/>
      <c r="D397" s="86"/>
      <c r="E397" s="86"/>
      <c r="F397" s="86"/>
    </row>
    <row r="398" spans="1:6" s="82" customFormat="1">
      <c r="A398" s="81"/>
      <c r="B398" s="85"/>
      <c r="C398" s="85"/>
      <c r="D398" s="86"/>
      <c r="E398" s="86"/>
      <c r="F398" s="86"/>
    </row>
    <row r="399" spans="1:6" s="82" customFormat="1">
      <c r="A399" s="81"/>
      <c r="B399" s="85"/>
      <c r="C399" s="85"/>
      <c r="D399" s="86"/>
      <c r="E399" s="86"/>
      <c r="F399" s="86"/>
    </row>
    <row r="400" spans="1:6" s="82" customFormat="1">
      <c r="A400" s="81"/>
      <c r="B400" s="85"/>
      <c r="C400" s="85"/>
      <c r="D400" s="86"/>
      <c r="E400" s="86"/>
      <c r="F400" s="86"/>
    </row>
    <row r="401" spans="1:6" s="82" customFormat="1">
      <c r="A401" s="81"/>
      <c r="B401" s="85"/>
      <c r="C401" s="85"/>
      <c r="D401" s="86"/>
      <c r="E401" s="86"/>
      <c r="F401" s="86"/>
    </row>
    <row r="402" spans="1:6" s="82" customFormat="1">
      <c r="A402" s="81"/>
      <c r="B402" s="85"/>
      <c r="C402" s="85"/>
      <c r="D402" s="86"/>
      <c r="E402" s="86"/>
      <c r="F402" s="86"/>
    </row>
    <row r="403" spans="1:6" s="82" customFormat="1">
      <c r="A403" s="81"/>
      <c r="B403" s="85"/>
      <c r="C403" s="85"/>
      <c r="D403" s="86"/>
      <c r="E403" s="86"/>
      <c r="F403" s="86"/>
    </row>
    <row r="404" spans="1:6" s="82" customFormat="1">
      <c r="A404" s="81"/>
      <c r="B404" s="85"/>
      <c r="C404" s="85"/>
      <c r="D404" s="86"/>
      <c r="E404" s="86"/>
      <c r="F404" s="86"/>
    </row>
    <row r="405" spans="1:6" s="82" customFormat="1">
      <c r="A405" s="81"/>
      <c r="B405" s="85"/>
      <c r="C405" s="85"/>
      <c r="D405" s="86"/>
      <c r="E405" s="86"/>
      <c r="F405" s="86"/>
    </row>
    <row r="406" spans="1:6" s="82" customFormat="1">
      <c r="A406" s="81"/>
      <c r="B406" s="85"/>
      <c r="C406" s="85"/>
      <c r="D406" s="86"/>
      <c r="E406" s="86"/>
      <c r="F406" s="86"/>
    </row>
    <row r="407" spans="1:6" s="82" customFormat="1">
      <c r="A407" s="81"/>
      <c r="B407" s="85"/>
      <c r="C407" s="85"/>
      <c r="D407" s="86"/>
      <c r="E407" s="86"/>
      <c r="F407" s="86"/>
    </row>
    <row r="408" spans="1:6" s="82" customFormat="1">
      <c r="A408" s="81"/>
      <c r="B408" s="85"/>
      <c r="C408" s="85"/>
      <c r="D408" s="86"/>
      <c r="E408" s="86"/>
      <c r="F408" s="86"/>
    </row>
    <row r="409" spans="1:6" s="82" customFormat="1">
      <c r="A409" s="81"/>
      <c r="B409" s="85"/>
      <c r="C409" s="85"/>
      <c r="D409" s="86"/>
      <c r="E409" s="86"/>
      <c r="F409" s="86"/>
    </row>
    <row r="410" spans="1:6" s="82" customFormat="1">
      <c r="A410" s="81"/>
      <c r="B410" s="85"/>
      <c r="C410" s="85"/>
      <c r="D410" s="86"/>
      <c r="E410" s="86"/>
      <c r="F410" s="86"/>
    </row>
    <row r="411" spans="1:6" s="82" customFormat="1">
      <c r="A411" s="81"/>
      <c r="B411" s="85"/>
      <c r="C411" s="85"/>
      <c r="D411" s="86"/>
      <c r="E411" s="86"/>
      <c r="F411" s="86"/>
    </row>
    <row r="412" spans="1:6" s="82" customFormat="1">
      <c r="A412" s="81"/>
      <c r="B412" s="85"/>
      <c r="C412" s="85"/>
      <c r="D412" s="86"/>
      <c r="E412" s="86"/>
      <c r="F412" s="86"/>
    </row>
    <row r="413" spans="1:6" s="82" customFormat="1">
      <c r="A413" s="81"/>
      <c r="B413" s="85"/>
      <c r="C413" s="85"/>
      <c r="D413" s="86"/>
      <c r="E413" s="86"/>
      <c r="F413" s="86"/>
    </row>
    <row r="414" spans="1:6" s="82" customFormat="1">
      <c r="A414" s="81"/>
      <c r="B414" s="85"/>
      <c r="C414" s="85"/>
      <c r="D414" s="86"/>
      <c r="E414" s="86"/>
      <c r="F414" s="86"/>
    </row>
    <row r="415" spans="1:6" s="82" customFormat="1">
      <c r="A415" s="81"/>
      <c r="B415" s="85"/>
      <c r="C415" s="85"/>
      <c r="D415" s="86"/>
      <c r="E415" s="86"/>
      <c r="F415" s="86"/>
    </row>
    <row r="416" spans="1:6" s="82" customFormat="1">
      <c r="A416" s="81"/>
      <c r="B416" s="85"/>
      <c r="C416" s="85"/>
      <c r="D416" s="86"/>
      <c r="E416" s="86"/>
      <c r="F416" s="86"/>
    </row>
    <row r="417" spans="1:6" s="82" customFormat="1">
      <c r="A417" s="81"/>
      <c r="B417" s="85"/>
      <c r="C417" s="85"/>
      <c r="D417" s="86"/>
      <c r="E417" s="86"/>
      <c r="F417" s="86"/>
    </row>
    <row r="418" spans="1:6" s="82" customFormat="1">
      <c r="A418" s="81"/>
      <c r="B418" s="85"/>
      <c r="C418" s="85"/>
      <c r="D418" s="86"/>
      <c r="E418" s="86"/>
      <c r="F418" s="86"/>
    </row>
    <row r="419" spans="1:6" s="82" customFormat="1">
      <c r="A419" s="81"/>
      <c r="B419" s="85"/>
      <c r="C419" s="85"/>
      <c r="D419" s="86"/>
      <c r="E419" s="86"/>
      <c r="F419" s="86"/>
    </row>
    <row r="420" spans="1:6" s="82" customFormat="1">
      <c r="A420" s="81"/>
      <c r="B420" s="85"/>
      <c r="C420" s="85"/>
      <c r="D420" s="86"/>
      <c r="E420" s="86"/>
      <c r="F420" s="86"/>
    </row>
    <row r="421" spans="1:6" s="82" customFormat="1">
      <c r="A421" s="81"/>
      <c r="B421" s="85"/>
      <c r="C421" s="85"/>
      <c r="D421" s="86"/>
      <c r="E421" s="86"/>
      <c r="F421" s="86"/>
    </row>
    <row r="422" spans="1:6" s="82" customFormat="1">
      <c r="A422" s="81"/>
      <c r="B422" s="85"/>
      <c r="C422" s="85"/>
      <c r="D422" s="86"/>
      <c r="E422" s="86"/>
      <c r="F422" s="86"/>
    </row>
    <row r="423" spans="1:6" s="82" customFormat="1">
      <c r="A423" s="81"/>
      <c r="B423" s="85"/>
      <c r="C423" s="85"/>
      <c r="D423" s="86"/>
      <c r="E423" s="86"/>
      <c r="F423" s="86"/>
    </row>
    <row r="424" spans="1:6" s="82" customFormat="1">
      <c r="A424" s="81"/>
      <c r="B424" s="85"/>
      <c r="C424" s="85"/>
      <c r="D424" s="86"/>
      <c r="E424" s="86"/>
      <c r="F424" s="86"/>
    </row>
    <row r="425" spans="1:6" s="82" customFormat="1">
      <c r="A425" s="81"/>
      <c r="B425" s="85"/>
      <c r="C425" s="85"/>
      <c r="D425" s="86"/>
      <c r="E425" s="86"/>
      <c r="F425" s="86"/>
    </row>
    <row r="426" spans="1:6" s="82" customFormat="1">
      <c r="A426" s="81"/>
      <c r="B426" s="85"/>
      <c r="C426" s="85"/>
      <c r="D426" s="86"/>
      <c r="E426" s="86"/>
      <c r="F426" s="86"/>
    </row>
    <row r="427" spans="1:6" s="82" customFormat="1">
      <c r="A427" s="81"/>
      <c r="B427" s="85"/>
      <c r="C427" s="85"/>
      <c r="D427" s="86"/>
      <c r="E427" s="86"/>
      <c r="F427" s="86"/>
    </row>
    <row r="428" spans="1:6" s="82" customFormat="1">
      <c r="A428" s="81"/>
      <c r="B428" s="85"/>
      <c r="C428" s="85"/>
      <c r="D428" s="86"/>
      <c r="E428" s="86"/>
      <c r="F428" s="86"/>
    </row>
    <row r="429" spans="1:6" s="82" customFormat="1">
      <c r="A429" s="81"/>
      <c r="B429" s="85"/>
      <c r="C429" s="85"/>
      <c r="D429" s="86"/>
      <c r="E429" s="86"/>
      <c r="F429" s="86"/>
    </row>
    <row r="430" spans="1:6" s="82" customFormat="1">
      <c r="A430" s="81"/>
      <c r="B430" s="85"/>
      <c r="C430" s="85"/>
      <c r="D430" s="86"/>
      <c r="E430" s="86"/>
      <c r="F430" s="86"/>
    </row>
    <row r="431" spans="1:6" s="82" customFormat="1">
      <c r="A431" s="81"/>
      <c r="B431" s="85"/>
      <c r="C431" s="85"/>
      <c r="D431" s="86"/>
      <c r="E431" s="86"/>
      <c r="F431" s="86"/>
    </row>
    <row r="432" spans="1:6" s="82" customFormat="1">
      <c r="A432" s="81"/>
      <c r="B432" s="85"/>
      <c r="C432" s="85"/>
      <c r="D432" s="86"/>
      <c r="E432" s="86"/>
      <c r="F432" s="86"/>
    </row>
    <row r="433" spans="1:6" s="82" customFormat="1">
      <c r="A433" s="81"/>
      <c r="B433" s="85"/>
      <c r="C433" s="85"/>
      <c r="D433" s="86"/>
      <c r="E433" s="86"/>
      <c r="F433" s="86"/>
    </row>
    <row r="434" spans="1:6" s="82" customFormat="1">
      <c r="A434" s="81"/>
      <c r="B434" s="85"/>
      <c r="C434" s="85"/>
      <c r="D434" s="86"/>
      <c r="E434" s="86"/>
      <c r="F434" s="86"/>
    </row>
    <row r="435" spans="1:6" s="82" customFormat="1">
      <c r="A435" s="81"/>
      <c r="B435" s="85"/>
      <c r="C435" s="85"/>
      <c r="D435" s="86"/>
      <c r="E435" s="86"/>
      <c r="F435" s="86"/>
    </row>
    <row r="436" spans="1:6" s="82" customFormat="1">
      <c r="A436" s="81"/>
      <c r="B436" s="85"/>
      <c r="C436" s="85"/>
      <c r="D436" s="86"/>
      <c r="E436" s="86"/>
      <c r="F436" s="86"/>
    </row>
    <row r="437" spans="1:6" s="82" customFormat="1">
      <c r="A437" s="81"/>
      <c r="B437" s="85"/>
      <c r="C437" s="85"/>
      <c r="D437" s="86"/>
      <c r="E437" s="86"/>
      <c r="F437" s="86"/>
    </row>
    <row r="438" spans="1:6" s="82" customFormat="1">
      <c r="A438" s="81"/>
      <c r="B438" s="85"/>
      <c r="C438" s="85"/>
      <c r="D438" s="86"/>
      <c r="E438" s="86"/>
      <c r="F438" s="86"/>
    </row>
    <row r="439" spans="1:6" s="82" customFormat="1">
      <c r="A439" s="81"/>
      <c r="B439" s="85"/>
      <c r="C439" s="85"/>
      <c r="D439" s="86"/>
      <c r="E439" s="86"/>
      <c r="F439" s="86"/>
    </row>
    <row r="440" spans="1:6" s="82" customFormat="1">
      <c r="A440" s="81"/>
      <c r="B440" s="85"/>
      <c r="C440" s="85"/>
      <c r="D440" s="86"/>
      <c r="E440" s="86"/>
      <c r="F440" s="86"/>
    </row>
    <row r="441" spans="1:6" s="82" customFormat="1">
      <c r="A441" s="81"/>
      <c r="B441" s="85"/>
      <c r="C441" s="85"/>
      <c r="D441" s="86"/>
      <c r="E441" s="86"/>
      <c r="F441" s="86"/>
    </row>
    <row r="442" spans="1:6" s="82" customFormat="1">
      <c r="A442" s="81"/>
      <c r="B442" s="85"/>
      <c r="C442" s="85"/>
      <c r="D442" s="86"/>
      <c r="E442" s="86"/>
      <c r="F442" s="86"/>
    </row>
    <row r="443" spans="1:6" s="82" customFormat="1">
      <c r="A443" s="81"/>
      <c r="B443" s="85"/>
      <c r="C443" s="85"/>
      <c r="D443" s="86"/>
      <c r="E443" s="86"/>
      <c r="F443" s="86"/>
    </row>
    <row r="444" spans="1:6" s="82" customFormat="1">
      <c r="A444" s="81"/>
      <c r="B444" s="85"/>
      <c r="C444" s="85"/>
      <c r="D444" s="86"/>
      <c r="E444" s="86"/>
      <c r="F444" s="86"/>
    </row>
    <row r="445" spans="1:6" s="82" customFormat="1">
      <c r="A445" s="81"/>
      <c r="B445" s="85"/>
      <c r="C445" s="85"/>
      <c r="D445" s="86"/>
      <c r="E445" s="86"/>
      <c r="F445" s="86"/>
    </row>
    <row r="446" spans="1:6" s="82" customFormat="1">
      <c r="A446" s="81"/>
      <c r="B446" s="85"/>
      <c r="C446" s="85"/>
      <c r="D446" s="86"/>
      <c r="E446" s="86"/>
      <c r="F446" s="86"/>
    </row>
    <row r="447" spans="1:6" s="82" customFormat="1">
      <c r="A447" s="81"/>
      <c r="B447" s="85"/>
      <c r="C447" s="85"/>
      <c r="D447" s="86"/>
      <c r="E447" s="86"/>
      <c r="F447" s="86"/>
    </row>
    <row r="448" spans="1:6" s="82" customFormat="1">
      <c r="A448" s="81"/>
      <c r="B448" s="85"/>
      <c r="C448" s="85"/>
      <c r="D448" s="86"/>
      <c r="E448" s="86"/>
      <c r="F448" s="86"/>
    </row>
    <row r="449" spans="1:6" s="82" customFormat="1">
      <c r="A449" s="81"/>
      <c r="B449" s="85"/>
      <c r="C449" s="85"/>
      <c r="D449" s="86"/>
      <c r="E449" s="86"/>
      <c r="F449" s="86"/>
    </row>
    <row r="450" spans="1:6" s="82" customFormat="1">
      <c r="A450" s="81"/>
      <c r="B450" s="85"/>
      <c r="C450" s="85"/>
      <c r="D450" s="86"/>
      <c r="E450" s="86"/>
      <c r="F450" s="86"/>
    </row>
    <row r="451" spans="1:6" s="82" customFormat="1">
      <c r="A451" s="81"/>
      <c r="B451" s="85"/>
      <c r="C451" s="85"/>
      <c r="D451" s="86"/>
      <c r="E451" s="86"/>
      <c r="F451" s="86"/>
    </row>
    <row r="452" spans="1:6" s="82" customFormat="1">
      <c r="A452" s="81"/>
      <c r="B452" s="85"/>
      <c r="C452" s="85"/>
      <c r="D452" s="86"/>
      <c r="E452" s="86"/>
      <c r="F452" s="86"/>
    </row>
    <row r="453" spans="1:6" s="82" customFormat="1">
      <c r="A453" s="81"/>
      <c r="B453" s="85"/>
      <c r="C453" s="85"/>
      <c r="D453" s="86"/>
      <c r="E453" s="86"/>
      <c r="F453" s="86"/>
    </row>
    <row r="454" spans="1:6" s="82" customFormat="1">
      <c r="A454" s="81"/>
      <c r="B454" s="85"/>
      <c r="C454" s="85"/>
      <c r="D454" s="86"/>
      <c r="E454" s="86"/>
      <c r="F454" s="86"/>
    </row>
    <row r="455" spans="1:6" s="82" customFormat="1">
      <c r="A455" s="81"/>
      <c r="B455" s="85"/>
      <c r="C455" s="85"/>
      <c r="D455" s="86"/>
      <c r="E455" s="86"/>
      <c r="F455" s="86"/>
    </row>
    <row r="456" spans="1:6" s="82" customFormat="1">
      <c r="A456" s="81"/>
      <c r="B456" s="85"/>
      <c r="C456" s="85"/>
      <c r="D456" s="86"/>
      <c r="E456" s="86"/>
      <c r="F456" s="86"/>
    </row>
    <row r="457" spans="1:6" s="82" customFormat="1">
      <c r="A457" s="81"/>
      <c r="B457" s="85"/>
      <c r="C457" s="85"/>
      <c r="D457" s="86"/>
      <c r="E457" s="86"/>
      <c r="F457" s="86"/>
    </row>
    <row r="458" spans="1:6" s="82" customFormat="1">
      <c r="A458" s="81"/>
      <c r="B458" s="85"/>
      <c r="C458" s="85"/>
      <c r="D458" s="86"/>
      <c r="E458" s="86"/>
      <c r="F458" s="86"/>
    </row>
    <row r="459" spans="1:6" s="82" customFormat="1">
      <c r="A459" s="81"/>
      <c r="B459" s="85"/>
      <c r="C459" s="85"/>
      <c r="D459" s="86"/>
      <c r="E459" s="86"/>
      <c r="F459" s="86"/>
    </row>
    <row r="460" spans="1:6" s="82" customFormat="1">
      <c r="A460" s="81"/>
      <c r="B460" s="85"/>
      <c r="C460" s="85"/>
      <c r="D460" s="86"/>
      <c r="E460" s="86"/>
      <c r="F460" s="86"/>
    </row>
    <row r="461" spans="1:6" s="82" customFormat="1">
      <c r="A461" s="81"/>
      <c r="B461" s="85"/>
      <c r="C461" s="85"/>
      <c r="D461" s="86"/>
      <c r="E461" s="86"/>
      <c r="F461" s="86"/>
    </row>
    <row r="462" spans="1:6" s="82" customFormat="1">
      <c r="A462" s="81"/>
      <c r="B462" s="85"/>
      <c r="C462" s="85"/>
      <c r="D462" s="86"/>
      <c r="E462" s="86"/>
      <c r="F462" s="86"/>
    </row>
    <row r="463" spans="1:6" s="82" customFormat="1">
      <c r="A463" s="81"/>
      <c r="B463" s="85"/>
      <c r="C463" s="85"/>
      <c r="D463" s="86"/>
      <c r="E463" s="86"/>
      <c r="F463" s="86"/>
    </row>
    <row r="464" spans="1:6" s="82" customFormat="1">
      <c r="A464" s="81"/>
      <c r="B464" s="85"/>
      <c r="C464" s="85"/>
      <c r="D464" s="86"/>
      <c r="E464" s="86"/>
      <c r="F464" s="86"/>
    </row>
    <row r="465" spans="1:6" s="82" customFormat="1">
      <c r="A465" s="81"/>
      <c r="B465" s="85"/>
      <c r="C465" s="85"/>
      <c r="D465" s="86"/>
      <c r="E465" s="86"/>
      <c r="F465" s="86"/>
    </row>
    <row r="466" spans="1:6" s="82" customFormat="1">
      <c r="A466" s="81"/>
      <c r="B466" s="85"/>
      <c r="C466" s="85"/>
      <c r="D466" s="86"/>
      <c r="E466" s="86"/>
      <c r="F466" s="86"/>
    </row>
    <row r="467" spans="1:6" s="82" customFormat="1">
      <c r="A467" s="81"/>
      <c r="B467" s="85"/>
      <c r="C467" s="85"/>
      <c r="D467" s="86"/>
      <c r="E467" s="86"/>
      <c r="F467" s="86"/>
    </row>
    <row r="468" spans="1:6" s="82" customFormat="1">
      <c r="A468" s="81"/>
      <c r="B468" s="85"/>
      <c r="C468" s="85"/>
      <c r="D468" s="86"/>
      <c r="E468" s="86"/>
      <c r="F468" s="86"/>
    </row>
    <row r="469" spans="1:6" s="82" customFormat="1">
      <c r="A469" s="81"/>
      <c r="B469" s="85"/>
      <c r="C469" s="85"/>
      <c r="D469" s="86"/>
      <c r="E469" s="86"/>
      <c r="F469" s="86"/>
    </row>
    <row r="470" spans="1:6" s="82" customFormat="1">
      <c r="A470" s="81"/>
      <c r="B470" s="85"/>
      <c r="C470" s="85"/>
      <c r="D470" s="86"/>
      <c r="E470" s="86"/>
      <c r="F470" s="86"/>
    </row>
    <row r="471" spans="1:6" s="82" customFormat="1">
      <c r="A471" s="81"/>
      <c r="B471" s="85"/>
      <c r="C471" s="85"/>
      <c r="D471" s="86"/>
      <c r="E471" s="86"/>
      <c r="F471" s="86"/>
    </row>
    <row r="472" spans="1:6" s="82" customFormat="1">
      <c r="A472" s="81"/>
      <c r="B472" s="85"/>
      <c r="C472" s="85"/>
      <c r="D472" s="86"/>
      <c r="E472" s="86"/>
      <c r="F472" s="86"/>
    </row>
    <row r="473" spans="1:6" s="82" customFormat="1">
      <c r="A473" s="81"/>
      <c r="B473" s="85"/>
      <c r="C473" s="85"/>
      <c r="D473" s="86"/>
      <c r="E473" s="86"/>
      <c r="F473" s="86"/>
    </row>
    <row r="474" spans="1:6" s="82" customFormat="1">
      <c r="A474" s="81"/>
      <c r="B474" s="85"/>
      <c r="C474" s="85"/>
      <c r="D474" s="86"/>
      <c r="E474" s="86"/>
      <c r="F474" s="86"/>
    </row>
    <row r="475" spans="1:6" s="82" customFormat="1">
      <c r="A475" s="81"/>
      <c r="B475" s="85"/>
      <c r="C475" s="85"/>
      <c r="D475" s="86"/>
      <c r="E475" s="86"/>
      <c r="F475" s="86"/>
    </row>
    <row r="476" spans="1:6" s="82" customFormat="1">
      <c r="A476" s="81"/>
      <c r="B476" s="85"/>
      <c r="C476" s="85"/>
      <c r="D476" s="86"/>
      <c r="E476" s="86"/>
      <c r="F476" s="86"/>
    </row>
    <row r="477" spans="1:6" s="82" customFormat="1">
      <c r="A477" s="81"/>
      <c r="B477" s="85"/>
      <c r="C477" s="85"/>
      <c r="D477" s="86"/>
      <c r="E477" s="86"/>
      <c r="F477" s="86"/>
    </row>
    <row r="478" spans="1:6" s="82" customFormat="1">
      <c r="A478" s="81"/>
      <c r="B478" s="85"/>
      <c r="C478" s="85"/>
      <c r="D478" s="86"/>
      <c r="E478" s="86"/>
      <c r="F478" s="86"/>
    </row>
    <row r="479" spans="1:6" s="82" customFormat="1">
      <c r="A479" s="81"/>
      <c r="B479" s="85"/>
      <c r="C479" s="85"/>
      <c r="D479" s="86"/>
      <c r="E479" s="86"/>
      <c r="F479" s="86"/>
    </row>
    <row r="480" spans="1:6" s="82" customFormat="1">
      <c r="A480" s="81"/>
      <c r="B480" s="85"/>
      <c r="C480" s="85"/>
      <c r="D480" s="86"/>
      <c r="E480" s="86"/>
      <c r="F480" s="86"/>
    </row>
    <row r="481" spans="1:6" s="82" customFormat="1">
      <c r="A481" s="81"/>
      <c r="B481" s="85"/>
      <c r="C481" s="85"/>
      <c r="D481" s="86"/>
      <c r="E481" s="86"/>
      <c r="F481" s="86"/>
    </row>
    <row r="482" spans="1:6" s="82" customFormat="1">
      <c r="A482" s="81"/>
      <c r="B482" s="85"/>
      <c r="C482" s="85"/>
      <c r="D482" s="86"/>
      <c r="E482" s="86"/>
      <c r="F482" s="86"/>
    </row>
    <row r="483" spans="1:6" s="82" customFormat="1">
      <c r="A483" s="81"/>
      <c r="B483" s="85"/>
      <c r="C483" s="85"/>
      <c r="D483" s="86"/>
      <c r="E483" s="86"/>
      <c r="F483" s="86"/>
    </row>
    <row r="484" spans="1:6" s="82" customFormat="1">
      <c r="A484" s="81"/>
      <c r="B484" s="85"/>
      <c r="C484" s="85"/>
      <c r="D484" s="86"/>
      <c r="E484" s="86"/>
      <c r="F484" s="86"/>
    </row>
    <row r="485" spans="1:6" s="82" customFormat="1">
      <c r="A485" s="81"/>
      <c r="B485" s="85"/>
      <c r="C485" s="85"/>
      <c r="D485" s="86"/>
      <c r="E485" s="86"/>
      <c r="F485" s="86"/>
    </row>
    <row r="486" spans="1:6" s="82" customFormat="1">
      <c r="A486" s="81"/>
      <c r="B486" s="85"/>
      <c r="C486" s="85"/>
      <c r="D486" s="86"/>
      <c r="E486" s="86"/>
      <c r="F486" s="86"/>
    </row>
    <row r="487" spans="1:6" s="82" customFormat="1">
      <c r="A487" s="81"/>
      <c r="B487" s="85"/>
      <c r="C487" s="85"/>
      <c r="D487" s="86"/>
      <c r="E487" s="86"/>
      <c r="F487" s="86"/>
    </row>
    <row r="488" spans="1:6" s="82" customFormat="1">
      <c r="A488" s="81"/>
      <c r="B488" s="85"/>
      <c r="C488" s="85"/>
      <c r="D488" s="86"/>
      <c r="E488" s="86"/>
      <c r="F488" s="86"/>
    </row>
    <row r="489" spans="1:6" s="82" customFormat="1">
      <c r="A489" s="81"/>
      <c r="B489" s="85"/>
      <c r="C489" s="85"/>
      <c r="D489" s="86"/>
      <c r="E489" s="86"/>
      <c r="F489" s="86"/>
    </row>
    <row r="490" spans="1:6" s="82" customFormat="1">
      <c r="A490" s="81"/>
      <c r="B490" s="85"/>
      <c r="C490" s="85"/>
      <c r="D490" s="86"/>
      <c r="E490" s="86"/>
      <c r="F490" s="86"/>
    </row>
    <row r="491" spans="1:6" s="82" customFormat="1">
      <c r="A491" s="81"/>
      <c r="B491" s="85"/>
      <c r="C491" s="85"/>
      <c r="D491" s="86"/>
      <c r="E491" s="86"/>
      <c r="F491" s="86"/>
    </row>
    <row r="492" spans="1:6" s="82" customFormat="1">
      <c r="A492" s="81"/>
      <c r="B492" s="85"/>
      <c r="C492" s="85"/>
      <c r="D492" s="86"/>
      <c r="E492" s="86"/>
      <c r="F492" s="86"/>
    </row>
    <row r="493" spans="1:6" s="82" customFormat="1">
      <c r="A493" s="81"/>
      <c r="B493" s="85"/>
      <c r="C493" s="85"/>
      <c r="D493" s="86"/>
      <c r="E493" s="86"/>
      <c r="F493" s="86"/>
    </row>
    <row r="494" spans="1:6" s="82" customFormat="1">
      <c r="A494" s="81"/>
      <c r="B494" s="85"/>
      <c r="C494" s="85"/>
      <c r="D494" s="86"/>
      <c r="E494" s="86"/>
      <c r="F494" s="86"/>
    </row>
    <row r="495" spans="1:6" s="82" customFormat="1">
      <c r="A495" s="81"/>
      <c r="B495" s="85"/>
      <c r="C495" s="85"/>
      <c r="D495" s="86"/>
      <c r="E495" s="86"/>
      <c r="F495" s="86"/>
    </row>
    <row r="496" spans="1:6" s="82" customFormat="1">
      <c r="A496" s="81"/>
      <c r="B496" s="85"/>
      <c r="C496" s="85"/>
      <c r="D496" s="86"/>
      <c r="E496" s="86"/>
      <c r="F496" s="86"/>
    </row>
    <row r="497" spans="1:6" s="82" customFormat="1">
      <c r="A497" s="81"/>
      <c r="B497" s="85"/>
      <c r="C497" s="85"/>
      <c r="D497" s="86"/>
      <c r="E497" s="86"/>
      <c r="F497" s="86"/>
    </row>
    <row r="498" spans="1:6" s="82" customFormat="1">
      <c r="A498" s="81"/>
      <c r="B498" s="85"/>
      <c r="C498" s="85"/>
      <c r="D498" s="86"/>
      <c r="E498" s="86"/>
      <c r="F498" s="86"/>
    </row>
    <row r="499" spans="1:6" s="82" customFormat="1">
      <c r="A499" s="81"/>
      <c r="B499" s="85"/>
      <c r="C499" s="85"/>
      <c r="D499" s="86"/>
      <c r="E499" s="86"/>
      <c r="F499" s="86"/>
    </row>
    <row r="500" spans="1:6" s="82" customFormat="1">
      <c r="A500" s="81"/>
      <c r="B500" s="85"/>
      <c r="C500" s="85"/>
      <c r="D500" s="86"/>
      <c r="E500" s="86"/>
      <c r="F500" s="86"/>
    </row>
    <row r="501" spans="1:6" s="82" customFormat="1">
      <c r="A501" s="81"/>
      <c r="B501" s="85"/>
      <c r="C501" s="85"/>
      <c r="D501" s="86"/>
      <c r="E501" s="86"/>
      <c r="F501" s="86"/>
    </row>
    <row r="502" spans="1:6" s="82" customFormat="1">
      <c r="A502" s="81"/>
      <c r="B502" s="85"/>
      <c r="C502" s="85"/>
      <c r="D502" s="86"/>
      <c r="E502" s="86"/>
      <c r="F502" s="86"/>
    </row>
    <row r="503" spans="1:6" s="82" customFormat="1">
      <c r="A503" s="81"/>
      <c r="B503" s="85"/>
      <c r="C503" s="85"/>
      <c r="D503" s="86"/>
      <c r="E503" s="86"/>
      <c r="F503" s="86"/>
    </row>
    <row r="504" spans="1:6" s="82" customFormat="1">
      <c r="A504" s="81"/>
      <c r="B504" s="85"/>
      <c r="C504" s="85"/>
      <c r="D504" s="86"/>
      <c r="E504" s="86"/>
      <c r="F504" s="86"/>
    </row>
    <row r="505" spans="1:6" s="82" customFormat="1">
      <c r="A505" s="81"/>
      <c r="B505" s="85"/>
      <c r="C505" s="85"/>
      <c r="D505" s="86"/>
      <c r="E505" s="86"/>
      <c r="F505" s="86"/>
    </row>
    <row r="506" spans="1:6" s="82" customFormat="1">
      <c r="A506" s="81"/>
      <c r="B506" s="85"/>
      <c r="C506" s="85"/>
      <c r="D506" s="86"/>
      <c r="E506" s="86"/>
      <c r="F506" s="86"/>
    </row>
    <row r="507" spans="1:6" s="82" customFormat="1">
      <c r="A507" s="81"/>
      <c r="B507" s="85"/>
      <c r="C507" s="85"/>
      <c r="D507" s="86"/>
      <c r="E507" s="86"/>
      <c r="F507" s="86"/>
    </row>
    <row r="508" spans="1:6" s="82" customFormat="1">
      <c r="A508" s="81"/>
      <c r="B508" s="85"/>
      <c r="C508" s="85"/>
      <c r="D508" s="86"/>
      <c r="E508" s="86"/>
      <c r="F508" s="86"/>
    </row>
    <row r="509" spans="1:6" s="82" customFormat="1">
      <c r="A509" s="81"/>
      <c r="B509" s="85"/>
      <c r="C509" s="85"/>
      <c r="D509" s="86"/>
      <c r="E509" s="86"/>
      <c r="F509" s="86"/>
    </row>
    <row r="510" spans="1:6" s="82" customFormat="1">
      <c r="A510" s="81"/>
      <c r="B510" s="85"/>
      <c r="C510" s="85"/>
      <c r="D510" s="86"/>
      <c r="E510" s="86"/>
      <c r="F510" s="86"/>
    </row>
    <row r="511" spans="1:6" s="82" customFormat="1">
      <c r="A511" s="81"/>
      <c r="B511" s="85"/>
      <c r="C511" s="85"/>
      <c r="D511" s="86"/>
      <c r="E511" s="86"/>
      <c r="F511" s="86"/>
    </row>
    <row r="512" spans="1:6" s="82" customFormat="1">
      <c r="A512" s="81"/>
      <c r="B512" s="85"/>
      <c r="C512" s="85"/>
      <c r="D512" s="86"/>
      <c r="E512" s="86"/>
      <c r="F512" s="86"/>
    </row>
    <row r="513" spans="1:6" s="82" customFormat="1">
      <c r="A513" s="81"/>
      <c r="B513" s="85"/>
      <c r="C513" s="85"/>
      <c r="D513" s="86"/>
      <c r="E513" s="86"/>
      <c r="F513" s="86"/>
    </row>
    <row r="514" spans="1:6" s="82" customFormat="1">
      <c r="A514" s="81"/>
      <c r="B514" s="85"/>
      <c r="C514" s="85"/>
      <c r="D514" s="86"/>
      <c r="E514" s="86"/>
      <c r="F514" s="86"/>
    </row>
    <row r="515" spans="1:6" s="82" customFormat="1">
      <c r="A515" s="81"/>
      <c r="B515" s="85"/>
      <c r="C515" s="85"/>
      <c r="D515" s="86"/>
      <c r="E515" s="86"/>
      <c r="F515" s="86"/>
    </row>
    <row r="516" spans="1:6" s="82" customFormat="1">
      <c r="A516" s="81"/>
      <c r="B516" s="85"/>
      <c r="C516" s="85"/>
      <c r="D516" s="86"/>
      <c r="E516" s="86"/>
      <c r="F516" s="86"/>
    </row>
    <row r="517" spans="1:6" s="82" customFormat="1">
      <c r="A517" s="81"/>
      <c r="B517" s="85"/>
      <c r="C517" s="85"/>
      <c r="D517" s="86"/>
      <c r="E517" s="86"/>
      <c r="F517" s="86"/>
    </row>
    <row r="518" spans="1:6" s="82" customFormat="1">
      <c r="A518" s="81"/>
      <c r="B518" s="85"/>
      <c r="C518" s="85"/>
      <c r="D518" s="86"/>
      <c r="E518" s="86"/>
      <c r="F518" s="86"/>
    </row>
    <row r="519" spans="1:6" s="82" customFormat="1">
      <c r="A519" s="81"/>
      <c r="B519" s="85"/>
      <c r="C519" s="85"/>
      <c r="D519" s="86"/>
      <c r="E519" s="86"/>
      <c r="F519" s="86"/>
    </row>
    <row r="520" spans="1:6" s="82" customFormat="1">
      <c r="A520" s="81"/>
      <c r="B520" s="85"/>
      <c r="C520" s="85"/>
      <c r="D520" s="86"/>
      <c r="E520" s="86"/>
      <c r="F520" s="86"/>
    </row>
    <row r="521" spans="1:6" s="82" customFormat="1">
      <c r="A521" s="81"/>
      <c r="B521" s="85"/>
      <c r="C521" s="85"/>
      <c r="D521" s="86"/>
      <c r="E521" s="86"/>
      <c r="F521" s="86"/>
    </row>
    <row r="522" spans="1:6" s="82" customFormat="1">
      <c r="A522" s="81"/>
      <c r="B522" s="85"/>
      <c r="C522" s="85"/>
      <c r="D522" s="86"/>
      <c r="E522" s="86"/>
      <c r="F522" s="86"/>
    </row>
    <row r="523" spans="1:6" s="82" customFormat="1">
      <c r="A523" s="81"/>
      <c r="B523" s="85"/>
      <c r="C523" s="85"/>
      <c r="D523" s="86"/>
      <c r="E523" s="86"/>
      <c r="F523" s="86"/>
    </row>
    <row r="524" spans="1:6" s="82" customFormat="1">
      <c r="A524" s="81"/>
      <c r="B524" s="85"/>
      <c r="C524" s="85"/>
      <c r="D524" s="86"/>
      <c r="E524" s="86"/>
      <c r="F524" s="86"/>
    </row>
    <row r="525" spans="1:6" s="82" customFormat="1">
      <c r="A525" s="81"/>
      <c r="B525" s="85"/>
      <c r="C525" s="85"/>
      <c r="D525" s="86"/>
      <c r="E525" s="86"/>
      <c r="F525" s="86"/>
    </row>
    <row r="526" spans="1:6" s="82" customFormat="1">
      <c r="A526" s="81"/>
      <c r="B526" s="85"/>
      <c r="C526" s="85"/>
      <c r="D526" s="86"/>
      <c r="E526" s="86"/>
      <c r="F526" s="86"/>
    </row>
    <row r="527" spans="1:6" s="82" customFormat="1">
      <c r="A527" s="81"/>
      <c r="B527" s="85"/>
      <c r="C527" s="85"/>
      <c r="D527" s="86"/>
      <c r="E527" s="86"/>
      <c r="F527" s="86"/>
    </row>
    <row r="528" spans="1:6" s="82" customFormat="1">
      <c r="A528" s="81"/>
      <c r="B528" s="85"/>
      <c r="C528" s="85"/>
      <c r="D528" s="86"/>
      <c r="E528" s="86"/>
      <c r="F528" s="86"/>
    </row>
    <row r="529" spans="1:6" s="82" customFormat="1">
      <c r="A529" s="81"/>
      <c r="B529" s="85"/>
      <c r="C529" s="85"/>
      <c r="D529" s="86"/>
      <c r="E529" s="86"/>
      <c r="F529" s="86"/>
    </row>
    <row r="530" spans="1:6" s="82" customFormat="1">
      <c r="A530" s="81"/>
      <c r="B530" s="85"/>
      <c r="C530" s="85"/>
      <c r="D530" s="86"/>
      <c r="E530" s="86"/>
      <c r="F530" s="86"/>
    </row>
    <row r="531" spans="1:6" s="82" customFormat="1">
      <c r="A531" s="81"/>
      <c r="B531" s="85"/>
      <c r="C531" s="85"/>
      <c r="D531" s="86"/>
      <c r="E531" s="86"/>
      <c r="F531" s="86"/>
    </row>
    <row r="532" spans="1:6" s="82" customFormat="1">
      <c r="A532" s="81"/>
      <c r="B532" s="85"/>
      <c r="C532" s="85"/>
      <c r="D532" s="86"/>
      <c r="E532" s="86"/>
      <c r="F532" s="86"/>
    </row>
    <row r="533" spans="1:6" s="82" customFormat="1">
      <c r="A533" s="81"/>
      <c r="B533" s="85"/>
      <c r="C533" s="85"/>
      <c r="D533" s="86"/>
      <c r="E533" s="86"/>
      <c r="F533" s="86"/>
    </row>
    <row r="534" spans="1:6" s="82" customFormat="1">
      <c r="A534" s="81"/>
      <c r="B534" s="85"/>
      <c r="C534" s="85"/>
      <c r="D534" s="86"/>
      <c r="E534" s="86"/>
      <c r="F534" s="86"/>
    </row>
    <row r="535" spans="1:6" s="82" customFormat="1">
      <c r="A535" s="81"/>
      <c r="B535" s="85"/>
      <c r="C535" s="85"/>
      <c r="D535" s="86"/>
      <c r="E535" s="86"/>
      <c r="F535" s="86"/>
    </row>
    <row r="536" spans="1:6" s="82" customFormat="1">
      <c r="A536" s="81"/>
      <c r="B536" s="85"/>
      <c r="C536" s="85"/>
      <c r="D536" s="86"/>
      <c r="E536" s="86"/>
      <c r="F536" s="86"/>
    </row>
    <row r="537" spans="1:6" s="82" customFormat="1">
      <c r="A537" s="81"/>
      <c r="B537" s="85"/>
      <c r="C537" s="85"/>
      <c r="D537" s="86"/>
      <c r="E537" s="86"/>
      <c r="F537" s="86"/>
    </row>
    <row r="538" spans="1:6" s="82" customFormat="1">
      <c r="A538" s="81"/>
      <c r="B538" s="85"/>
      <c r="C538" s="85"/>
      <c r="D538" s="86"/>
      <c r="E538" s="86"/>
      <c r="F538" s="86"/>
    </row>
    <row r="539" spans="1:6" s="82" customFormat="1">
      <c r="A539" s="81"/>
      <c r="B539" s="85"/>
      <c r="C539" s="85"/>
      <c r="D539" s="86"/>
      <c r="E539" s="86"/>
      <c r="F539" s="86"/>
    </row>
    <row r="540" spans="1:6" s="82" customFormat="1">
      <c r="A540" s="81"/>
      <c r="B540" s="85"/>
      <c r="C540" s="85"/>
      <c r="D540" s="86"/>
      <c r="E540" s="86"/>
      <c r="F540" s="86"/>
    </row>
    <row r="541" spans="1:6" s="82" customFormat="1">
      <c r="A541" s="81"/>
      <c r="B541" s="85"/>
      <c r="C541" s="85"/>
      <c r="D541" s="86"/>
      <c r="E541" s="86"/>
      <c r="F541" s="86"/>
    </row>
    <row r="542" spans="1:6" s="82" customFormat="1">
      <c r="A542" s="81"/>
      <c r="B542" s="85"/>
      <c r="C542" s="85"/>
      <c r="D542" s="86"/>
      <c r="E542" s="86"/>
      <c r="F542" s="86"/>
    </row>
    <row r="543" spans="1:6" s="82" customFormat="1">
      <c r="A543" s="81"/>
      <c r="B543" s="85"/>
      <c r="C543" s="85"/>
      <c r="D543" s="86"/>
      <c r="E543" s="86"/>
      <c r="F543" s="86"/>
    </row>
    <row r="544" spans="1:6" s="82" customFormat="1">
      <c r="A544" s="81"/>
      <c r="B544" s="85"/>
      <c r="C544" s="85"/>
      <c r="D544" s="86"/>
      <c r="E544" s="86"/>
      <c r="F544" s="86"/>
    </row>
    <row r="545" spans="1:6" s="82" customFormat="1">
      <c r="A545" s="81"/>
      <c r="B545" s="85"/>
      <c r="C545" s="85"/>
      <c r="D545" s="86"/>
      <c r="E545" s="86"/>
      <c r="F545" s="86"/>
    </row>
    <row r="546" spans="1:6" s="82" customFormat="1">
      <c r="A546" s="81"/>
      <c r="B546" s="85"/>
      <c r="C546" s="85"/>
      <c r="D546" s="86"/>
      <c r="E546" s="86"/>
      <c r="F546" s="86"/>
    </row>
    <row r="547" spans="1:6" s="82" customFormat="1">
      <c r="A547" s="81"/>
      <c r="B547" s="85"/>
      <c r="C547" s="85"/>
      <c r="D547" s="86"/>
      <c r="E547" s="86"/>
      <c r="F547" s="86"/>
    </row>
    <row r="548" spans="1:6" s="82" customFormat="1">
      <c r="A548" s="81"/>
      <c r="B548" s="85"/>
      <c r="C548" s="85"/>
      <c r="D548" s="86"/>
      <c r="E548" s="86"/>
      <c r="F548" s="86"/>
    </row>
    <row r="549" spans="1:6" s="82" customFormat="1">
      <c r="A549" s="81"/>
      <c r="B549" s="85"/>
      <c r="C549" s="85"/>
      <c r="D549" s="86"/>
      <c r="E549" s="86"/>
      <c r="F549" s="86"/>
    </row>
    <row r="550" spans="1:6" s="82" customFormat="1">
      <c r="A550" s="81"/>
      <c r="B550" s="85"/>
      <c r="C550" s="85"/>
      <c r="D550" s="86"/>
      <c r="E550" s="86"/>
      <c r="F550" s="86"/>
    </row>
    <row r="551" spans="1:6" s="82" customFormat="1">
      <c r="A551" s="81"/>
      <c r="B551" s="85"/>
      <c r="C551" s="85"/>
      <c r="D551" s="86"/>
      <c r="E551" s="86"/>
      <c r="F551" s="86"/>
    </row>
    <row r="552" spans="1:6" s="82" customFormat="1">
      <c r="A552" s="81"/>
      <c r="B552" s="85"/>
      <c r="C552" s="85"/>
      <c r="D552" s="86"/>
      <c r="E552" s="86"/>
      <c r="F552" s="86"/>
    </row>
    <row r="553" spans="1:6" s="82" customFormat="1">
      <c r="A553" s="81"/>
      <c r="B553" s="85"/>
      <c r="C553" s="85"/>
      <c r="D553" s="86"/>
      <c r="E553" s="86"/>
      <c r="F553" s="86"/>
    </row>
    <row r="554" spans="1:6" s="82" customFormat="1">
      <c r="A554" s="81"/>
      <c r="B554" s="85"/>
      <c r="C554" s="85"/>
      <c r="D554" s="86"/>
      <c r="E554" s="86"/>
      <c r="F554" s="86"/>
    </row>
    <row r="555" spans="1:6" s="82" customFormat="1">
      <c r="A555" s="81"/>
      <c r="B555" s="85"/>
      <c r="C555" s="85"/>
      <c r="D555" s="86"/>
      <c r="E555" s="86"/>
      <c r="F555" s="86"/>
    </row>
    <row r="556" spans="1:6" s="82" customFormat="1">
      <c r="A556" s="81"/>
      <c r="B556" s="85"/>
      <c r="C556" s="85"/>
      <c r="D556" s="86"/>
      <c r="E556" s="86"/>
      <c r="F556" s="86"/>
    </row>
    <row r="557" spans="1:6" s="82" customFormat="1">
      <c r="A557" s="81"/>
      <c r="B557" s="85"/>
      <c r="C557" s="85"/>
      <c r="D557" s="86"/>
      <c r="E557" s="86"/>
      <c r="F557" s="86"/>
    </row>
    <row r="558" spans="1:6" s="82" customFormat="1">
      <c r="A558" s="81"/>
      <c r="B558" s="85"/>
      <c r="C558" s="85"/>
      <c r="D558" s="86"/>
      <c r="E558" s="86"/>
      <c r="F558" s="86"/>
    </row>
    <row r="559" spans="1:6" s="82" customFormat="1">
      <c r="A559" s="81"/>
      <c r="B559" s="85"/>
      <c r="C559" s="85"/>
      <c r="D559" s="86"/>
      <c r="E559" s="86"/>
      <c r="F559" s="86"/>
    </row>
    <row r="560" spans="1:6" s="82" customFormat="1">
      <c r="A560" s="81"/>
      <c r="B560" s="85"/>
      <c r="C560" s="85"/>
      <c r="D560" s="86"/>
      <c r="E560" s="86"/>
      <c r="F560" s="86"/>
    </row>
    <row r="561" spans="1:6" s="82" customFormat="1">
      <c r="A561" s="81"/>
      <c r="B561" s="85"/>
      <c r="C561" s="85"/>
      <c r="D561" s="86"/>
      <c r="E561" s="86"/>
      <c r="F561" s="86"/>
    </row>
    <row r="562" spans="1:6" s="82" customFormat="1">
      <c r="A562" s="81"/>
      <c r="B562" s="85"/>
      <c r="C562" s="85"/>
      <c r="D562" s="86"/>
      <c r="E562" s="86"/>
      <c r="F562" s="86"/>
    </row>
    <row r="563" spans="1:6" s="82" customFormat="1">
      <c r="A563" s="81"/>
      <c r="B563" s="85"/>
      <c r="C563" s="85"/>
      <c r="D563" s="86"/>
      <c r="E563" s="86"/>
      <c r="F563" s="86"/>
    </row>
    <row r="564" spans="1:6" s="82" customFormat="1">
      <c r="A564" s="81"/>
      <c r="B564" s="85"/>
      <c r="C564" s="85"/>
      <c r="D564" s="86"/>
      <c r="E564" s="86"/>
      <c r="F564" s="86"/>
    </row>
    <row r="565" spans="1:6" s="82" customFormat="1">
      <c r="A565" s="81"/>
      <c r="B565" s="85"/>
      <c r="C565" s="85"/>
      <c r="D565" s="86"/>
      <c r="E565" s="86"/>
      <c r="F565" s="86"/>
    </row>
    <row r="566" spans="1:6" s="82" customFormat="1">
      <c r="A566" s="81"/>
      <c r="B566" s="85"/>
      <c r="C566" s="85"/>
      <c r="D566" s="86"/>
      <c r="E566" s="86"/>
      <c r="F566" s="86"/>
    </row>
    <row r="567" spans="1:6" s="82" customFormat="1">
      <c r="A567" s="81"/>
      <c r="B567" s="85"/>
      <c r="C567" s="85"/>
      <c r="D567" s="86"/>
      <c r="E567" s="86"/>
      <c r="F567" s="86"/>
    </row>
    <row r="568" spans="1:6" s="82" customFormat="1">
      <c r="A568" s="81"/>
      <c r="B568" s="85"/>
      <c r="C568" s="85"/>
      <c r="D568" s="86"/>
      <c r="E568" s="86"/>
      <c r="F568" s="86"/>
    </row>
    <row r="569" spans="1:6" s="82" customFormat="1">
      <c r="A569" s="81"/>
      <c r="B569" s="85"/>
      <c r="C569" s="85"/>
      <c r="D569" s="86"/>
      <c r="E569" s="86"/>
      <c r="F569" s="86"/>
    </row>
    <row r="570" spans="1:6" s="82" customFormat="1">
      <c r="A570" s="81"/>
      <c r="B570" s="85"/>
      <c r="C570" s="85"/>
      <c r="D570" s="86"/>
      <c r="E570" s="86"/>
      <c r="F570" s="86"/>
    </row>
    <row r="571" spans="1:6" s="82" customFormat="1">
      <c r="A571" s="81"/>
      <c r="B571" s="85"/>
      <c r="C571" s="85"/>
      <c r="D571" s="86"/>
      <c r="E571" s="86"/>
      <c r="F571" s="86"/>
    </row>
    <row r="572" spans="1:6" s="82" customFormat="1">
      <c r="A572" s="81"/>
      <c r="B572" s="85"/>
      <c r="C572" s="85"/>
      <c r="D572" s="86"/>
      <c r="E572" s="86"/>
      <c r="F572" s="86"/>
    </row>
    <row r="573" spans="1:6" s="82" customFormat="1">
      <c r="A573" s="81"/>
      <c r="B573" s="85"/>
      <c r="C573" s="85"/>
      <c r="D573" s="86"/>
      <c r="E573" s="86"/>
      <c r="F573" s="86"/>
    </row>
    <row r="574" spans="1:6" s="82" customFormat="1">
      <c r="A574" s="81"/>
      <c r="B574" s="85"/>
      <c r="C574" s="85"/>
      <c r="D574" s="86"/>
      <c r="E574" s="86"/>
      <c r="F574" s="86"/>
    </row>
    <row r="575" spans="1:6" s="82" customFormat="1">
      <c r="A575" s="81"/>
      <c r="B575" s="85"/>
      <c r="C575" s="85"/>
      <c r="D575" s="86"/>
      <c r="E575" s="86"/>
      <c r="F575" s="86"/>
    </row>
    <row r="576" spans="1:6" s="82" customFormat="1">
      <c r="A576" s="81"/>
      <c r="B576" s="85"/>
      <c r="C576" s="85"/>
      <c r="D576" s="86"/>
      <c r="E576" s="86"/>
      <c r="F576" s="86"/>
    </row>
    <row r="577" spans="1:6" s="82" customFormat="1">
      <c r="A577" s="81"/>
      <c r="B577" s="85"/>
      <c r="C577" s="85"/>
      <c r="D577" s="86"/>
      <c r="E577" s="86"/>
      <c r="F577" s="86"/>
    </row>
    <row r="578" spans="1:6" s="82" customFormat="1">
      <c r="A578" s="81"/>
      <c r="B578" s="85"/>
      <c r="C578" s="85"/>
      <c r="D578" s="86"/>
      <c r="E578" s="86"/>
      <c r="F578" s="86"/>
    </row>
    <row r="579" spans="1:6" s="82" customFormat="1">
      <c r="A579" s="81"/>
      <c r="B579" s="85"/>
      <c r="C579" s="85"/>
      <c r="D579" s="86"/>
      <c r="E579" s="86"/>
      <c r="F579" s="86"/>
    </row>
    <row r="580" spans="1:6" s="82" customFormat="1">
      <c r="A580" s="81"/>
      <c r="B580" s="85"/>
      <c r="C580" s="85"/>
      <c r="D580" s="86"/>
      <c r="E580" s="86"/>
      <c r="F580" s="86"/>
    </row>
    <row r="581" spans="1:6" s="82" customFormat="1">
      <c r="A581" s="81"/>
      <c r="B581" s="85"/>
      <c r="C581" s="85"/>
      <c r="D581" s="86"/>
      <c r="E581" s="86"/>
      <c r="F581" s="86"/>
    </row>
    <row r="582" spans="1:6" s="82" customFormat="1">
      <c r="A582" s="81"/>
      <c r="B582" s="85"/>
      <c r="C582" s="85"/>
      <c r="D582" s="86"/>
      <c r="E582" s="86"/>
      <c r="F582" s="86"/>
    </row>
    <row r="583" spans="1:6" s="82" customFormat="1">
      <c r="A583" s="81"/>
      <c r="B583" s="85"/>
      <c r="C583" s="85"/>
      <c r="D583" s="86"/>
      <c r="E583" s="86"/>
      <c r="F583" s="86"/>
    </row>
    <row r="584" spans="1:6" s="82" customFormat="1">
      <c r="A584" s="81"/>
      <c r="B584" s="85"/>
      <c r="C584" s="85"/>
      <c r="D584" s="86"/>
      <c r="E584" s="86"/>
      <c r="F584" s="86"/>
    </row>
    <row r="585" spans="1:6" s="82" customFormat="1">
      <c r="A585" s="81"/>
      <c r="B585" s="85"/>
      <c r="C585" s="85"/>
      <c r="D585" s="86"/>
      <c r="E585" s="86"/>
      <c r="F585" s="86"/>
    </row>
    <row r="586" spans="1:6" s="82" customFormat="1">
      <c r="A586" s="81"/>
      <c r="B586" s="85"/>
      <c r="C586" s="85"/>
      <c r="D586" s="86"/>
      <c r="E586" s="86"/>
      <c r="F586" s="86"/>
    </row>
    <row r="587" spans="1:6" s="82" customFormat="1">
      <c r="A587" s="81"/>
      <c r="B587" s="85"/>
      <c r="C587" s="85"/>
      <c r="D587" s="86"/>
      <c r="E587" s="86"/>
      <c r="F587" s="86"/>
    </row>
    <row r="588" spans="1:6" s="82" customFormat="1">
      <c r="A588" s="81"/>
      <c r="B588" s="85"/>
      <c r="C588" s="85"/>
      <c r="D588" s="86"/>
      <c r="E588" s="86"/>
      <c r="F588" s="86"/>
    </row>
    <row r="589" spans="1:6" s="82" customFormat="1">
      <c r="A589" s="81"/>
      <c r="B589" s="85"/>
      <c r="C589" s="85"/>
      <c r="D589" s="86"/>
      <c r="E589" s="86"/>
      <c r="F589" s="86"/>
    </row>
    <row r="590" spans="1:6" s="82" customFormat="1">
      <c r="A590" s="81"/>
      <c r="B590" s="85"/>
      <c r="C590" s="85"/>
      <c r="D590" s="86"/>
      <c r="E590" s="86"/>
      <c r="F590" s="86"/>
    </row>
    <row r="591" spans="1:6" s="82" customFormat="1">
      <c r="A591" s="81"/>
      <c r="B591" s="85"/>
      <c r="C591" s="85"/>
      <c r="D591" s="86"/>
      <c r="E591" s="86"/>
      <c r="F591" s="86"/>
    </row>
    <row r="592" spans="1:6" s="82" customFormat="1">
      <c r="A592" s="81"/>
      <c r="B592" s="85"/>
      <c r="C592" s="85"/>
      <c r="D592" s="86"/>
      <c r="E592" s="86"/>
      <c r="F592" s="86"/>
    </row>
    <row r="593" spans="1:6" s="82" customFormat="1">
      <c r="A593" s="81"/>
      <c r="B593" s="85"/>
      <c r="C593" s="85"/>
      <c r="D593" s="86"/>
      <c r="E593" s="86"/>
      <c r="F593" s="86"/>
    </row>
    <row r="594" spans="1:6" s="82" customFormat="1">
      <c r="A594" s="81"/>
      <c r="B594" s="85"/>
      <c r="C594" s="85"/>
      <c r="D594" s="86"/>
      <c r="E594" s="86"/>
      <c r="F594" s="86"/>
    </row>
    <row r="595" spans="1:6" s="82" customFormat="1">
      <c r="A595" s="81"/>
      <c r="B595" s="85"/>
      <c r="C595" s="85"/>
      <c r="D595" s="86"/>
      <c r="E595" s="86"/>
      <c r="F595" s="86"/>
    </row>
    <row r="596" spans="1:6" s="82" customFormat="1">
      <c r="A596" s="81"/>
      <c r="B596" s="85"/>
      <c r="C596" s="85"/>
      <c r="D596" s="86"/>
      <c r="E596" s="86"/>
      <c r="F596" s="86"/>
    </row>
    <row r="597" spans="1:6" s="82" customFormat="1">
      <c r="A597" s="81"/>
      <c r="B597" s="85"/>
      <c r="C597" s="85"/>
      <c r="D597" s="86"/>
      <c r="E597" s="86"/>
      <c r="F597" s="86"/>
    </row>
    <row r="598" spans="1:6" s="82" customFormat="1">
      <c r="A598" s="81"/>
      <c r="B598" s="85"/>
      <c r="C598" s="85"/>
      <c r="D598" s="86"/>
      <c r="E598" s="86"/>
      <c r="F598" s="86"/>
    </row>
    <row r="599" spans="1:6" s="82" customFormat="1">
      <c r="A599" s="81"/>
      <c r="B599" s="85"/>
      <c r="C599" s="85"/>
      <c r="D599" s="86"/>
      <c r="E599" s="86"/>
      <c r="F599" s="86"/>
    </row>
    <row r="600" spans="1:6" s="82" customFormat="1">
      <c r="A600" s="81"/>
      <c r="B600" s="85"/>
      <c r="C600" s="85"/>
      <c r="D600" s="86"/>
      <c r="E600" s="86"/>
      <c r="F600" s="86"/>
    </row>
    <row r="601" spans="1:6" s="82" customFormat="1">
      <c r="A601" s="81"/>
      <c r="B601" s="85"/>
      <c r="C601" s="85"/>
      <c r="D601" s="86"/>
      <c r="E601" s="86"/>
      <c r="F601" s="86"/>
    </row>
    <row r="602" spans="1:6" s="82" customFormat="1">
      <c r="A602" s="81"/>
      <c r="B602" s="85"/>
      <c r="C602" s="85"/>
      <c r="D602" s="86"/>
      <c r="E602" s="86"/>
      <c r="F602" s="86"/>
    </row>
    <row r="603" spans="1:6" s="82" customFormat="1">
      <c r="A603" s="81"/>
      <c r="B603" s="85"/>
      <c r="C603" s="85"/>
      <c r="D603" s="86"/>
      <c r="E603" s="86"/>
      <c r="F603" s="86"/>
    </row>
    <row r="604" spans="1:6" s="82" customFormat="1">
      <c r="A604" s="81"/>
      <c r="B604" s="85"/>
      <c r="C604" s="85"/>
      <c r="D604" s="86"/>
      <c r="E604" s="86"/>
      <c r="F604" s="86"/>
    </row>
    <row r="605" spans="1:6" s="82" customFormat="1">
      <c r="A605" s="81"/>
      <c r="B605" s="85"/>
      <c r="C605" s="85"/>
      <c r="D605" s="86"/>
      <c r="E605" s="86"/>
      <c r="F605" s="86"/>
    </row>
    <row r="606" spans="1:6" s="82" customFormat="1">
      <c r="A606" s="81"/>
      <c r="B606" s="85"/>
      <c r="C606" s="85"/>
      <c r="D606" s="86"/>
      <c r="E606" s="86"/>
      <c r="F606" s="86"/>
    </row>
    <row r="607" spans="1:6" s="82" customFormat="1">
      <c r="A607" s="81"/>
      <c r="B607" s="85"/>
      <c r="C607" s="85"/>
      <c r="D607" s="86"/>
      <c r="E607" s="86"/>
      <c r="F607" s="86"/>
    </row>
    <row r="608" spans="1:6" s="82" customFormat="1">
      <c r="A608" s="81"/>
      <c r="B608" s="85"/>
      <c r="C608" s="85"/>
      <c r="D608" s="86"/>
      <c r="E608" s="86"/>
      <c r="F608" s="86"/>
    </row>
    <row r="609" spans="1:6" s="82" customFormat="1">
      <c r="A609" s="81"/>
      <c r="B609" s="85"/>
      <c r="C609" s="85"/>
      <c r="D609" s="86"/>
      <c r="E609" s="86"/>
      <c r="F609" s="86"/>
    </row>
    <row r="610" spans="1:6" s="82" customFormat="1">
      <c r="A610" s="81"/>
      <c r="B610" s="85"/>
      <c r="C610" s="85"/>
      <c r="D610" s="86"/>
      <c r="E610" s="86"/>
      <c r="F610" s="86"/>
    </row>
    <row r="611" spans="1:6" s="82" customFormat="1">
      <c r="A611" s="81"/>
      <c r="B611" s="85"/>
      <c r="C611" s="85"/>
      <c r="D611" s="86"/>
      <c r="E611" s="86"/>
      <c r="F611" s="86"/>
    </row>
    <row r="612" spans="1:6" s="82" customFormat="1">
      <c r="A612" s="81"/>
      <c r="B612" s="85"/>
      <c r="C612" s="85"/>
      <c r="D612" s="86"/>
      <c r="E612" s="86"/>
      <c r="F612" s="86"/>
    </row>
    <row r="613" spans="1:6" s="82" customFormat="1">
      <c r="A613" s="81"/>
      <c r="B613" s="85"/>
      <c r="C613" s="85"/>
      <c r="D613" s="86"/>
      <c r="E613" s="86"/>
      <c r="F613" s="86"/>
    </row>
    <row r="614" spans="1:6" s="82" customFormat="1">
      <c r="A614" s="81"/>
      <c r="B614" s="85"/>
      <c r="C614" s="85"/>
      <c r="D614" s="86"/>
      <c r="E614" s="86"/>
      <c r="F614" s="86"/>
    </row>
    <row r="615" spans="1:6" s="82" customFormat="1">
      <c r="A615" s="81"/>
      <c r="B615" s="85"/>
      <c r="C615" s="85"/>
      <c r="D615" s="86"/>
      <c r="E615" s="86"/>
      <c r="F615" s="86"/>
    </row>
    <row r="616" spans="1:6" s="82" customFormat="1">
      <c r="A616" s="81"/>
      <c r="B616" s="85"/>
      <c r="C616" s="85"/>
      <c r="D616" s="86"/>
      <c r="E616" s="86"/>
      <c r="F616" s="86"/>
    </row>
    <row r="617" spans="1:6" s="82" customFormat="1">
      <c r="A617" s="81"/>
      <c r="B617" s="85"/>
      <c r="C617" s="85"/>
      <c r="D617" s="86"/>
      <c r="E617" s="86"/>
      <c r="F617" s="86"/>
    </row>
    <row r="618" spans="1:6" s="82" customFormat="1">
      <c r="A618" s="81"/>
      <c r="B618" s="85"/>
      <c r="C618" s="85"/>
      <c r="D618" s="86"/>
      <c r="E618" s="86"/>
      <c r="F618" s="86"/>
    </row>
    <row r="619" spans="1:6" s="82" customFormat="1">
      <c r="A619" s="81"/>
      <c r="B619" s="85"/>
      <c r="C619" s="85"/>
      <c r="D619" s="86"/>
      <c r="E619" s="86"/>
      <c r="F619" s="86"/>
    </row>
    <row r="620" spans="1:6" s="82" customFormat="1">
      <c r="A620" s="81"/>
      <c r="B620" s="85"/>
      <c r="C620" s="85"/>
      <c r="D620" s="86"/>
      <c r="E620" s="86"/>
      <c r="F620" s="86"/>
    </row>
    <row r="621" spans="1:6" s="82" customFormat="1">
      <c r="A621" s="81"/>
      <c r="B621" s="85"/>
      <c r="C621" s="85"/>
      <c r="D621" s="86"/>
      <c r="E621" s="86"/>
      <c r="F621" s="86"/>
    </row>
    <row r="622" spans="1:6" s="82" customFormat="1">
      <c r="A622" s="81"/>
      <c r="B622" s="85"/>
      <c r="C622" s="85"/>
      <c r="D622" s="86"/>
      <c r="E622" s="86"/>
      <c r="F622" s="86"/>
    </row>
    <row r="623" spans="1:6" s="82" customFormat="1">
      <c r="A623" s="81"/>
      <c r="B623" s="85"/>
      <c r="C623" s="85"/>
      <c r="D623" s="86"/>
      <c r="E623" s="86"/>
      <c r="F623" s="86"/>
    </row>
    <row r="624" spans="1:6" s="82" customFormat="1">
      <c r="A624" s="81"/>
      <c r="B624" s="85"/>
      <c r="C624" s="85"/>
      <c r="D624" s="86"/>
      <c r="E624" s="86"/>
      <c r="F624" s="86"/>
    </row>
    <row r="625" spans="1:6" s="82" customFormat="1">
      <c r="A625" s="81"/>
      <c r="B625" s="85"/>
      <c r="C625" s="85"/>
      <c r="D625" s="86"/>
      <c r="E625" s="86"/>
      <c r="F625" s="86"/>
    </row>
    <row r="626" spans="1:6" s="82" customFormat="1">
      <c r="A626" s="81"/>
      <c r="B626" s="85"/>
      <c r="C626" s="85"/>
      <c r="D626" s="86"/>
      <c r="E626" s="86"/>
      <c r="F626" s="86"/>
    </row>
    <row r="627" spans="1:6" s="82" customFormat="1">
      <c r="A627" s="81"/>
      <c r="B627" s="85"/>
      <c r="C627" s="85"/>
      <c r="D627" s="86"/>
      <c r="E627" s="86"/>
      <c r="F627" s="86"/>
    </row>
    <row r="628" spans="1:6" s="82" customFormat="1">
      <c r="A628" s="81"/>
      <c r="B628" s="85"/>
      <c r="C628" s="85"/>
      <c r="D628" s="86"/>
      <c r="E628" s="86"/>
      <c r="F628" s="86"/>
    </row>
    <row r="629" spans="1:6" s="82" customFormat="1">
      <c r="A629" s="81"/>
      <c r="B629" s="85"/>
      <c r="C629" s="85"/>
      <c r="D629" s="86"/>
      <c r="E629" s="86"/>
      <c r="F629" s="86"/>
    </row>
    <row r="630" spans="1:6" s="82" customFormat="1">
      <c r="A630" s="81"/>
      <c r="B630" s="85"/>
      <c r="C630" s="85"/>
      <c r="D630" s="86"/>
      <c r="E630" s="86"/>
      <c r="F630" s="86"/>
    </row>
    <row r="631" spans="1:6" s="82" customFormat="1">
      <c r="A631" s="81"/>
      <c r="B631" s="85"/>
      <c r="C631" s="85"/>
      <c r="D631" s="86"/>
      <c r="E631" s="86"/>
      <c r="F631" s="86"/>
    </row>
    <row r="632" spans="1:6" s="82" customFormat="1">
      <c r="A632" s="81"/>
      <c r="B632" s="85"/>
      <c r="C632" s="85"/>
      <c r="D632" s="86"/>
      <c r="E632" s="86"/>
      <c r="F632" s="86"/>
    </row>
    <row r="633" spans="1:6" s="82" customFormat="1">
      <c r="A633" s="81"/>
      <c r="B633" s="85"/>
      <c r="C633" s="85"/>
      <c r="D633" s="86"/>
      <c r="E633" s="86"/>
      <c r="F633" s="86"/>
    </row>
    <row r="634" spans="1:6" s="82" customFormat="1">
      <c r="A634" s="81"/>
      <c r="B634" s="85"/>
      <c r="C634" s="85"/>
      <c r="D634" s="86"/>
      <c r="E634" s="86"/>
      <c r="F634" s="86"/>
    </row>
    <row r="635" spans="1:6" s="82" customFormat="1">
      <c r="A635" s="81"/>
      <c r="B635" s="85"/>
      <c r="C635" s="85"/>
      <c r="D635" s="86"/>
      <c r="E635" s="86"/>
      <c r="F635" s="86"/>
    </row>
    <row r="636" spans="1:6" s="82" customFormat="1">
      <c r="A636" s="81"/>
      <c r="B636" s="85"/>
      <c r="C636" s="85"/>
      <c r="D636" s="86"/>
      <c r="E636" s="86"/>
      <c r="F636" s="86"/>
    </row>
    <row r="637" spans="1:6" s="82" customFormat="1">
      <c r="A637" s="81"/>
      <c r="B637" s="85"/>
      <c r="C637" s="85"/>
      <c r="D637" s="86"/>
      <c r="E637" s="86"/>
      <c r="F637" s="86"/>
    </row>
    <row r="638" spans="1:6" s="82" customFormat="1">
      <c r="A638" s="81"/>
      <c r="B638" s="85"/>
      <c r="C638" s="85"/>
      <c r="D638" s="86"/>
      <c r="E638" s="86"/>
      <c r="F638" s="86"/>
    </row>
    <row r="639" spans="1:6" s="82" customFormat="1">
      <c r="A639" s="81"/>
      <c r="B639" s="85"/>
      <c r="C639" s="85"/>
      <c r="D639" s="86"/>
      <c r="E639" s="86"/>
      <c r="F639" s="86"/>
    </row>
    <row r="640" spans="1:6" s="82" customFormat="1">
      <c r="A640" s="81"/>
      <c r="B640" s="85"/>
      <c r="C640" s="85"/>
      <c r="D640" s="86"/>
      <c r="E640" s="86"/>
      <c r="F640" s="86"/>
    </row>
    <row r="641" spans="1:6" s="82" customFormat="1">
      <c r="A641" s="81"/>
      <c r="B641" s="85"/>
      <c r="C641" s="85"/>
      <c r="D641" s="86"/>
      <c r="E641" s="86"/>
      <c r="F641" s="86"/>
    </row>
    <row r="642" spans="1:6" s="82" customFormat="1">
      <c r="A642" s="81"/>
      <c r="B642" s="85"/>
      <c r="C642" s="85"/>
      <c r="D642" s="86"/>
      <c r="E642" s="86"/>
      <c r="F642" s="86"/>
    </row>
    <row r="643" spans="1:6" s="82" customFormat="1">
      <c r="A643" s="81"/>
      <c r="B643" s="85"/>
      <c r="C643" s="85"/>
      <c r="D643" s="86"/>
      <c r="E643" s="86"/>
      <c r="F643" s="86"/>
    </row>
    <row r="644" spans="1:6" s="82" customFormat="1">
      <c r="A644" s="81"/>
      <c r="B644" s="85"/>
      <c r="C644" s="85"/>
      <c r="D644" s="86"/>
      <c r="E644" s="86"/>
      <c r="F644" s="86"/>
    </row>
    <row r="645" spans="1:6" s="82" customFormat="1">
      <c r="A645" s="81"/>
      <c r="B645" s="85"/>
      <c r="C645" s="85"/>
      <c r="D645" s="86"/>
      <c r="E645" s="86"/>
      <c r="F645" s="86"/>
    </row>
    <row r="646" spans="1:6" s="82" customFormat="1">
      <c r="A646" s="81"/>
      <c r="B646" s="85"/>
      <c r="C646" s="85"/>
      <c r="D646" s="86"/>
      <c r="E646" s="86"/>
      <c r="F646" s="86"/>
    </row>
    <row r="647" spans="1:6" s="82" customFormat="1">
      <c r="A647" s="81"/>
      <c r="B647" s="85"/>
      <c r="C647" s="85"/>
      <c r="D647" s="86"/>
      <c r="E647" s="86"/>
      <c r="F647" s="86"/>
    </row>
    <row r="648" spans="1:6" s="82" customFormat="1">
      <c r="A648" s="81"/>
      <c r="B648" s="85"/>
      <c r="C648" s="85"/>
      <c r="D648" s="86"/>
      <c r="E648" s="86"/>
      <c r="F648" s="86"/>
    </row>
    <row r="649" spans="1:6" s="82" customFormat="1">
      <c r="A649" s="81"/>
      <c r="B649" s="85"/>
      <c r="C649" s="85"/>
      <c r="D649" s="86"/>
      <c r="E649" s="86"/>
      <c r="F649" s="86"/>
    </row>
    <row r="650" spans="1:6" s="82" customFormat="1">
      <c r="A650" s="81"/>
      <c r="B650" s="85"/>
      <c r="C650" s="85"/>
      <c r="D650" s="86"/>
      <c r="E650" s="86"/>
      <c r="F650" s="86"/>
    </row>
    <row r="651" spans="1:6" s="82" customFormat="1">
      <c r="A651" s="81"/>
      <c r="B651" s="85"/>
      <c r="C651" s="85"/>
      <c r="D651" s="86"/>
      <c r="E651" s="86"/>
      <c r="F651" s="86"/>
    </row>
    <row r="652" spans="1:6" s="82" customFormat="1">
      <c r="A652" s="81"/>
      <c r="B652" s="85"/>
      <c r="C652" s="85"/>
      <c r="D652" s="86"/>
      <c r="E652" s="86"/>
      <c r="F652" s="86"/>
    </row>
    <row r="653" spans="1:6" s="82" customFormat="1">
      <c r="A653" s="81"/>
      <c r="B653" s="85"/>
      <c r="C653" s="85"/>
      <c r="D653" s="86"/>
      <c r="E653" s="86"/>
      <c r="F653" s="86"/>
    </row>
    <row r="654" spans="1:6" s="82" customFormat="1">
      <c r="A654" s="81"/>
      <c r="B654" s="85"/>
      <c r="C654" s="85"/>
      <c r="D654" s="86"/>
      <c r="E654" s="86"/>
      <c r="F654" s="86"/>
    </row>
    <row r="655" spans="1:6" s="82" customFormat="1">
      <c r="A655" s="81"/>
      <c r="B655" s="85"/>
      <c r="C655" s="85"/>
      <c r="D655" s="86"/>
      <c r="E655" s="86"/>
      <c r="F655" s="86"/>
    </row>
    <row r="656" spans="1:6" s="82" customFormat="1">
      <c r="A656" s="81"/>
      <c r="B656" s="85"/>
      <c r="C656" s="85"/>
      <c r="D656" s="86"/>
      <c r="E656" s="86"/>
      <c r="F656" s="86"/>
    </row>
    <row r="657" spans="1:6" s="82" customFormat="1">
      <c r="A657" s="81"/>
      <c r="B657" s="85"/>
      <c r="C657" s="85"/>
      <c r="D657" s="86"/>
      <c r="E657" s="86"/>
      <c r="F657" s="86"/>
    </row>
    <row r="658" spans="1:6" s="82" customFormat="1">
      <c r="A658" s="81"/>
      <c r="B658" s="85"/>
      <c r="C658" s="85"/>
      <c r="D658" s="86"/>
      <c r="E658" s="86"/>
      <c r="F658" s="86"/>
    </row>
    <row r="659" spans="1:6" s="82" customFormat="1">
      <c r="A659" s="81"/>
      <c r="B659" s="85"/>
      <c r="C659" s="85"/>
      <c r="D659" s="86"/>
      <c r="E659" s="86"/>
      <c r="F659" s="86"/>
    </row>
    <row r="660" spans="1:6" s="82" customFormat="1">
      <c r="A660" s="81"/>
      <c r="B660" s="85"/>
      <c r="C660" s="85"/>
      <c r="D660" s="86"/>
      <c r="E660" s="86"/>
      <c r="F660" s="86"/>
    </row>
    <row r="661" spans="1:6" s="82" customFormat="1">
      <c r="A661" s="81"/>
      <c r="B661" s="85"/>
      <c r="C661" s="85"/>
      <c r="D661" s="86"/>
      <c r="E661" s="86"/>
      <c r="F661" s="86"/>
    </row>
    <row r="662" spans="1:6" s="82" customFormat="1">
      <c r="A662" s="81"/>
      <c r="B662" s="85"/>
      <c r="C662" s="85"/>
      <c r="D662" s="86"/>
      <c r="E662" s="86"/>
      <c r="F662" s="86"/>
    </row>
    <row r="663" spans="1:6" s="82" customFormat="1">
      <c r="A663" s="81"/>
      <c r="B663" s="85"/>
      <c r="C663" s="85"/>
      <c r="D663" s="86"/>
      <c r="E663" s="86"/>
      <c r="F663" s="86"/>
    </row>
    <row r="664" spans="1:6" s="82" customFormat="1">
      <c r="A664" s="81"/>
      <c r="B664" s="85"/>
      <c r="C664" s="85"/>
      <c r="D664" s="86"/>
      <c r="E664" s="86"/>
      <c r="F664" s="86"/>
    </row>
    <row r="665" spans="1:6" s="82" customFormat="1">
      <c r="A665" s="81"/>
      <c r="B665" s="85"/>
      <c r="C665" s="85"/>
      <c r="D665" s="86"/>
      <c r="E665" s="86"/>
      <c r="F665" s="86"/>
    </row>
    <row r="666" spans="1:6" s="82" customFormat="1">
      <c r="A666" s="81"/>
      <c r="B666" s="85"/>
      <c r="C666" s="85"/>
      <c r="D666" s="86"/>
      <c r="E666" s="86"/>
      <c r="F666" s="86"/>
    </row>
    <row r="667" spans="1:6" s="82" customFormat="1">
      <c r="A667" s="81"/>
      <c r="B667" s="85"/>
      <c r="C667" s="85"/>
      <c r="D667" s="86"/>
      <c r="E667" s="86"/>
      <c r="F667" s="86"/>
    </row>
    <row r="668" spans="1:6" s="82" customFormat="1">
      <c r="A668" s="81"/>
      <c r="B668" s="85"/>
      <c r="C668" s="85"/>
      <c r="D668" s="86"/>
      <c r="E668" s="86"/>
      <c r="F668" s="86"/>
    </row>
    <row r="669" spans="1:6" s="82" customFormat="1">
      <c r="A669" s="81"/>
      <c r="B669" s="85"/>
      <c r="C669" s="85"/>
      <c r="D669" s="86"/>
      <c r="E669" s="86"/>
      <c r="F669" s="86"/>
    </row>
    <row r="670" spans="1:6" s="82" customFormat="1">
      <c r="A670" s="81"/>
      <c r="B670" s="85"/>
      <c r="C670" s="85"/>
      <c r="D670" s="86"/>
      <c r="E670" s="86"/>
      <c r="F670" s="86"/>
    </row>
    <row r="671" spans="1:6" s="82" customFormat="1">
      <c r="A671" s="81"/>
      <c r="B671" s="85"/>
      <c r="C671" s="85"/>
      <c r="D671" s="86"/>
      <c r="E671" s="86"/>
      <c r="F671" s="86"/>
    </row>
    <row r="672" spans="1:6" s="82" customFormat="1">
      <c r="A672" s="81"/>
      <c r="B672" s="85"/>
      <c r="C672" s="85"/>
      <c r="D672" s="86"/>
      <c r="E672" s="86"/>
      <c r="F672" s="86"/>
    </row>
    <row r="673" spans="1:6" s="82" customFormat="1">
      <c r="A673" s="81"/>
      <c r="B673" s="85"/>
      <c r="C673" s="85"/>
      <c r="D673" s="86"/>
      <c r="E673" s="86"/>
      <c r="F673" s="86"/>
    </row>
    <row r="674" spans="1:6" s="82" customFormat="1">
      <c r="A674" s="81"/>
      <c r="B674" s="85"/>
      <c r="C674" s="85"/>
      <c r="D674" s="86"/>
      <c r="E674" s="86"/>
      <c r="F674" s="86"/>
    </row>
    <row r="675" spans="1:6" s="82" customFormat="1">
      <c r="A675" s="81"/>
      <c r="B675" s="85"/>
      <c r="C675" s="85"/>
      <c r="D675" s="86"/>
      <c r="E675" s="86"/>
      <c r="F675" s="86"/>
    </row>
    <row r="676" spans="1:6" s="82" customFormat="1">
      <c r="A676" s="81"/>
      <c r="B676" s="85"/>
      <c r="C676" s="85"/>
      <c r="D676" s="86"/>
      <c r="E676" s="86"/>
      <c r="F676" s="86"/>
    </row>
    <row r="677" spans="1:6" s="82" customFormat="1">
      <c r="A677" s="81"/>
      <c r="B677" s="85"/>
      <c r="C677" s="85"/>
      <c r="D677" s="86"/>
      <c r="E677" s="86"/>
      <c r="F677" s="86"/>
    </row>
    <row r="678" spans="1:6" s="82" customFormat="1">
      <c r="A678" s="81"/>
      <c r="B678" s="85"/>
      <c r="C678" s="85"/>
      <c r="D678" s="86"/>
      <c r="E678" s="86"/>
      <c r="F678" s="86"/>
    </row>
    <row r="679" spans="1:6" s="82" customFormat="1">
      <c r="A679" s="81"/>
      <c r="B679" s="85"/>
      <c r="C679" s="85"/>
      <c r="D679" s="86"/>
      <c r="E679" s="86"/>
      <c r="F679" s="86"/>
    </row>
    <row r="680" spans="1:6" s="82" customFormat="1">
      <c r="A680" s="81"/>
      <c r="B680" s="85"/>
      <c r="C680" s="85"/>
      <c r="D680" s="86"/>
      <c r="E680" s="86"/>
      <c r="F680" s="86"/>
    </row>
    <row r="681" spans="1:6" s="82" customFormat="1">
      <c r="A681" s="81"/>
      <c r="B681" s="85"/>
      <c r="C681" s="85"/>
      <c r="D681" s="86"/>
      <c r="E681" s="86"/>
      <c r="F681" s="86"/>
    </row>
    <row r="682" spans="1:6" s="82" customFormat="1">
      <c r="A682" s="81"/>
      <c r="B682" s="85"/>
      <c r="C682" s="85"/>
      <c r="D682" s="86"/>
      <c r="E682" s="86"/>
      <c r="F682" s="86"/>
    </row>
    <row r="683" spans="1:6" s="82" customFormat="1">
      <c r="A683" s="81"/>
      <c r="B683" s="85"/>
      <c r="C683" s="85"/>
      <c r="D683" s="86"/>
      <c r="E683" s="86"/>
      <c r="F683" s="86"/>
    </row>
    <row r="684" spans="1:6" s="82" customFormat="1">
      <c r="A684" s="81"/>
      <c r="B684" s="85"/>
      <c r="C684" s="85"/>
      <c r="D684" s="86"/>
      <c r="E684" s="86"/>
      <c r="F684" s="86"/>
    </row>
    <row r="685" spans="1:6" s="82" customFormat="1">
      <c r="A685" s="81"/>
      <c r="B685" s="85"/>
      <c r="C685" s="85"/>
      <c r="D685" s="86"/>
      <c r="E685" s="86"/>
      <c r="F685" s="86"/>
    </row>
    <row r="686" spans="1:6" s="82" customFormat="1">
      <c r="A686" s="81"/>
      <c r="B686" s="85"/>
      <c r="C686" s="85"/>
      <c r="D686" s="86"/>
      <c r="E686" s="86"/>
      <c r="F686" s="86"/>
    </row>
    <row r="687" spans="1:6" s="82" customFormat="1">
      <c r="A687" s="81"/>
      <c r="B687" s="85"/>
      <c r="C687" s="85"/>
      <c r="D687" s="86"/>
      <c r="E687" s="86"/>
      <c r="F687" s="86"/>
    </row>
    <row r="688" spans="1:6" s="82" customFormat="1">
      <c r="A688" s="81"/>
      <c r="B688" s="85"/>
      <c r="C688" s="85"/>
      <c r="D688" s="86"/>
      <c r="E688" s="86"/>
      <c r="F688" s="86"/>
    </row>
    <row r="689" spans="1:6" s="82" customFormat="1">
      <c r="A689" s="81"/>
      <c r="B689" s="85"/>
      <c r="C689" s="85"/>
      <c r="D689" s="86"/>
      <c r="E689" s="86"/>
      <c r="F689" s="86"/>
    </row>
    <row r="690" spans="1:6" s="82" customFormat="1">
      <c r="A690" s="81"/>
      <c r="B690" s="85"/>
      <c r="C690" s="85"/>
      <c r="D690" s="86"/>
      <c r="E690" s="86"/>
      <c r="F690" s="86"/>
    </row>
    <row r="691" spans="1:6" s="82" customFormat="1">
      <c r="A691" s="81"/>
      <c r="B691" s="85"/>
      <c r="C691" s="85"/>
      <c r="D691" s="86"/>
      <c r="E691" s="86"/>
      <c r="F691" s="86"/>
    </row>
    <row r="692" spans="1:6" s="82" customFormat="1">
      <c r="A692" s="81"/>
      <c r="B692" s="85"/>
      <c r="C692" s="85"/>
      <c r="D692" s="86"/>
      <c r="E692" s="86"/>
      <c r="F692" s="86"/>
    </row>
    <row r="693" spans="1:6" s="82" customFormat="1">
      <c r="A693" s="81"/>
      <c r="B693" s="85"/>
      <c r="C693" s="85"/>
      <c r="D693" s="86"/>
      <c r="E693" s="86"/>
      <c r="F693" s="86"/>
    </row>
    <row r="694" spans="1:6" s="82" customFormat="1">
      <c r="A694" s="81"/>
      <c r="B694" s="85"/>
      <c r="C694" s="85"/>
      <c r="D694" s="86"/>
      <c r="E694" s="86"/>
      <c r="F694" s="86"/>
    </row>
    <row r="695" spans="1:6" s="82" customFormat="1">
      <c r="A695" s="81"/>
      <c r="B695" s="85"/>
      <c r="C695" s="85"/>
      <c r="D695" s="86"/>
      <c r="E695" s="86"/>
      <c r="F695" s="86"/>
    </row>
    <row r="696" spans="1:6" s="82" customFormat="1">
      <c r="A696" s="81"/>
      <c r="B696" s="85"/>
      <c r="C696" s="85"/>
      <c r="D696" s="86"/>
      <c r="E696" s="86"/>
      <c r="F696" s="86"/>
    </row>
    <row r="697" spans="1:6" s="82" customFormat="1">
      <c r="A697" s="81"/>
      <c r="B697" s="85"/>
      <c r="C697" s="85"/>
      <c r="D697" s="86"/>
      <c r="E697" s="86"/>
      <c r="F697" s="86"/>
    </row>
    <row r="698" spans="1:6" s="82" customFormat="1">
      <c r="A698" s="81"/>
      <c r="B698" s="85"/>
      <c r="C698" s="85"/>
      <c r="D698" s="86"/>
      <c r="E698" s="86"/>
      <c r="F698" s="86"/>
    </row>
    <row r="699" spans="1:6" s="82" customFormat="1">
      <c r="A699" s="81"/>
      <c r="B699" s="85"/>
      <c r="C699" s="85"/>
      <c r="D699" s="86"/>
      <c r="E699" s="86"/>
      <c r="F699" s="86"/>
    </row>
    <row r="700" spans="1:6" s="82" customFormat="1">
      <c r="A700" s="81"/>
      <c r="B700" s="85"/>
      <c r="C700" s="85"/>
      <c r="D700" s="86"/>
      <c r="E700" s="86"/>
      <c r="F700" s="86"/>
    </row>
    <row r="701" spans="1:6" s="82" customFormat="1">
      <c r="A701" s="81"/>
      <c r="B701" s="85"/>
      <c r="C701" s="85"/>
      <c r="D701" s="86"/>
      <c r="E701" s="86"/>
      <c r="F701" s="86"/>
    </row>
    <row r="702" spans="1:6" s="82" customFormat="1">
      <c r="A702" s="81"/>
      <c r="B702" s="85"/>
      <c r="C702" s="85"/>
      <c r="D702" s="86"/>
      <c r="E702" s="86"/>
      <c r="F702" s="86"/>
    </row>
    <row r="703" spans="1:6" s="82" customFormat="1">
      <c r="A703" s="81"/>
      <c r="B703" s="85"/>
      <c r="C703" s="85"/>
      <c r="D703" s="86"/>
      <c r="E703" s="86"/>
      <c r="F703" s="86"/>
    </row>
    <row r="704" spans="1:6" s="82" customFormat="1">
      <c r="A704" s="81"/>
      <c r="B704" s="85"/>
      <c r="C704" s="85"/>
      <c r="D704" s="86"/>
      <c r="E704" s="86"/>
      <c r="F704" s="86"/>
    </row>
    <row r="705" spans="1:6" s="82" customFormat="1">
      <c r="A705" s="81"/>
      <c r="B705" s="85"/>
      <c r="C705" s="85"/>
      <c r="D705" s="86"/>
      <c r="E705" s="86"/>
      <c r="F705" s="86"/>
    </row>
    <row r="706" spans="1:6" s="82" customFormat="1">
      <c r="A706" s="81"/>
      <c r="B706" s="85"/>
      <c r="C706" s="85"/>
      <c r="D706" s="86"/>
      <c r="E706" s="86"/>
      <c r="F706" s="86"/>
    </row>
    <row r="707" spans="1:6" s="82" customFormat="1">
      <c r="A707" s="81"/>
      <c r="B707" s="85"/>
      <c r="C707" s="85"/>
      <c r="D707" s="86"/>
      <c r="E707" s="86"/>
      <c r="F707" s="86"/>
    </row>
    <row r="708" spans="1:6" s="82" customFormat="1">
      <c r="A708" s="81"/>
      <c r="B708" s="85"/>
      <c r="C708" s="85"/>
      <c r="D708" s="86"/>
      <c r="E708" s="86"/>
      <c r="F708" s="86"/>
    </row>
    <row r="709" spans="1:6" s="82" customFormat="1">
      <c r="A709" s="81"/>
      <c r="B709" s="85"/>
      <c r="C709" s="85"/>
      <c r="D709" s="86"/>
      <c r="E709" s="86"/>
      <c r="F709" s="86"/>
    </row>
    <row r="710" spans="1:6" s="82" customFormat="1">
      <c r="A710" s="81"/>
      <c r="B710" s="85"/>
      <c r="C710" s="85"/>
      <c r="D710" s="86"/>
      <c r="E710" s="86"/>
      <c r="F710" s="86"/>
    </row>
    <row r="711" spans="1:6" s="82" customFormat="1">
      <c r="A711" s="81"/>
      <c r="B711" s="85"/>
      <c r="C711" s="85"/>
      <c r="D711" s="86"/>
      <c r="E711" s="86"/>
      <c r="F711" s="86"/>
    </row>
    <row r="712" spans="1:6" s="82" customFormat="1">
      <c r="A712" s="81"/>
      <c r="B712" s="85"/>
      <c r="C712" s="85"/>
      <c r="D712" s="86"/>
      <c r="E712" s="86"/>
      <c r="F712" s="86"/>
    </row>
    <row r="713" spans="1:6" s="82" customFormat="1">
      <c r="A713" s="81"/>
      <c r="B713" s="85"/>
      <c r="C713" s="85"/>
      <c r="D713" s="86"/>
      <c r="E713" s="86"/>
      <c r="F713" s="86"/>
    </row>
    <row r="714" spans="1:6" s="82" customFormat="1">
      <c r="A714" s="81"/>
      <c r="B714" s="85"/>
      <c r="C714" s="85"/>
      <c r="D714" s="86"/>
      <c r="E714" s="86"/>
      <c r="F714" s="86"/>
    </row>
    <row r="715" spans="1:6" s="82" customFormat="1">
      <c r="A715" s="81"/>
      <c r="B715" s="85"/>
      <c r="C715" s="85"/>
      <c r="D715" s="86"/>
      <c r="E715" s="86"/>
      <c r="F715" s="86"/>
    </row>
    <row r="716" spans="1:6" s="82" customFormat="1">
      <c r="A716" s="81"/>
      <c r="B716" s="85"/>
      <c r="C716" s="85"/>
      <c r="D716" s="86"/>
      <c r="E716" s="86"/>
      <c r="F716" s="86"/>
    </row>
    <row r="717" spans="1:6" s="82" customFormat="1">
      <c r="A717" s="81"/>
      <c r="B717" s="85"/>
      <c r="C717" s="85"/>
      <c r="D717" s="86"/>
      <c r="E717" s="86"/>
      <c r="F717" s="86"/>
    </row>
    <row r="718" spans="1:6" s="82" customFormat="1">
      <c r="A718" s="81"/>
      <c r="B718" s="85"/>
      <c r="C718" s="85"/>
      <c r="D718" s="86"/>
      <c r="E718" s="86"/>
      <c r="F718" s="86"/>
    </row>
    <row r="719" spans="1:6" s="82" customFormat="1">
      <c r="A719" s="81"/>
      <c r="B719" s="85"/>
      <c r="C719" s="85"/>
      <c r="D719" s="86"/>
      <c r="E719" s="86"/>
      <c r="F719" s="86"/>
    </row>
    <row r="720" spans="1:6" s="82" customFormat="1">
      <c r="A720" s="81"/>
      <c r="B720" s="85"/>
      <c r="C720" s="85"/>
      <c r="D720" s="86"/>
      <c r="E720" s="86"/>
      <c r="F720" s="86"/>
    </row>
    <row r="721" spans="1:6" s="82" customFormat="1">
      <c r="A721" s="81"/>
      <c r="B721" s="85"/>
      <c r="C721" s="85"/>
      <c r="D721" s="86"/>
      <c r="E721" s="86"/>
      <c r="F721" s="86"/>
    </row>
    <row r="722" spans="1:6" s="82" customFormat="1">
      <c r="A722" s="81"/>
      <c r="B722" s="85"/>
      <c r="C722" s="85"/>
      <c r="D722" s="86"/>
      <c r="E722" s="86"/>
      <c r="F722" s="86"/>
    </row>
    <row r="723" spans="1:6" s="82" customFormat="1">
      <c r="A723" s="81"/>
      <c r="B723" s="85"/>
      <c r="C723" s="85"/>
      <c r="D723" s="86"/>
      <c r="E723" s="86"/>
      <c r="F723" s="86"/>
    </row>
    <row r="724" spans="1:6" s="82" customFormat="1">
      <c r="A724" s="81"/>
      <c r="B724" s="85"/>
      <c r="C724" s="85"/>
      <c r="D724" s="86"/>
      <c r="E724" s="86"/>
      <c r="F724" s="86"/>
    </row>
    <row r="725" spans="1:6" s="82" customFormat="1">
      <c r="A725" s="81"/>
      <c r="B725" s="85"/>
      <c r="C725" s="85"/>
      <c r="D725" s="86"/>
      <c r="E725" s="86"/>
      <c r="F725" s="86"/>
    </row>
    <row r="726" spans="1:6" s="82" customFormat="1">
      <c r="A726" s="81"/>
      <c r="B726" s="85"/>
      <c r="C726" s="85"/>
      <c r="D726" s="86"/>
      <c r="E726" s="86"/>
      <c r="F726" s="86"/>
    </row>
    <row r="727" spans="1:6" s="82" customFormat="1">
      <c r="A727" s="81"/>
      <c r="B727" s="85"/>
      <c r="C727" s="85"/>
      <c r="D727" s="86"/>
      <c r="E727" s="86"/>
      <c r="F727" s="86"/>
    </row>
    <row r="728" spans="1:6" s="82" customFormat="1">
      <c r="A728" s="81"/>
      <c r="B728" s="85"/>
      <c r="C728" s="85"/>
      <c r="D728" s="86"/>
      <c r="E728" s="86"/>
      <c r="F728" s="86"/>
    </row>
    <row r="729" spans="1:6" s="82" customFormat="1">
      <c r="A729" s="81"/>
      <c r="B729" s="85"/>
      <c r="C729" s="85"/>
      <c r="D729" s="86"/>
      <c r="E729" s="86"/>
      <c r="F729" s="86"/>
    </row>
    <row r="730" spans="1:6" s="82" customFormat="1">
      <c r="A730" s="81"/>
      <c r="B730" s="85"/>
      <c r="C730" s="85"/>
      <c r="D730" s="86"/>
      <c r="E730" s="86"/>
      <c r="F730" s="86"/>
    </row>
    <row r="731" spans="1:6" s="82" customFormat="1">
      <c r="A731" s="81"/>
      <c r="B731" s="85"/>
      <c r="C731" s="85"/>
      <c r="D731" s="86"/>
      <c r="E731" s="86"/>
      <c r="F731" s="86"/>
    </row>
    <row r="732" spans="1:6" s="82" customFormat="1">
      <c r="A732" s="81"/>
      <c r="B732" s="85"/>
      <c r="C732" s="85"/>
      <c r="D732" s="86"/>
      <c r="E732" s="86"/>
      <c r="F732" s="86"/>
    </row>
    <row r="733" spans="1:6" s="82" customFormat="1">
      <c r="A733" s="81"/>
      <c r="B733" s="85"/>
      <c r="C733" s="85"/>
      <c r="D733" s="86"/>
      <c r="E733" s="86"/>
      <c r="F733" s="86"/>
    </row>
    <row r="734" spans="1:6" s="82" customFormat="1">
      <c r="A734" s="81"/>
      <c r="B734" s="85"/>
      <c r="C734" s="85"/>
      <c r="D734" s="86"/>
      <c r="E734" s="86"/>
      <c r="F734" s="86"/>
    </row>
    <row r="735" spans="1:6" s="82" customFormat="1">
      <c r="A735" s="81"/>
      <c r="B735" s="85"/>
      <c r="C735" s="85"/>
      <c r="D735" s="86"/>
      <c r="E735" s="86"/>
      <c r="F735" s="86"/>
    </row>
    <row r="736" spans="1:6" s="82" customFormat="1">
      <c r="A736" s="81"/>
      <c r="B736" s="85"/>
      <c r="C736" s="85"/>
      <c r="D736" s="86"/>
      <c r="E736" s="86"/>
      <c r="F736" s="86"/>
    </row>
    <row r="737" spans="1:6" s="82" customFormat="1">
      <c r="A737" s="81"/>
      <c r="B737" s="85"/>
      <c r="C737" s="85"/>
      <c r="D737" s="86"/>
      <c r="E737" s="86"/>
      <c r="F737" s="86"/>
    </row>
    <row r="738" spans="1:6" s="82" customFormat="1">
      <c r="A738" s="81"/>
      <c r="B738" s="85"/>
      <c r="C738" s="85"/>
      <c r="D738" s="86"/>
      <c r="E738" s="86"/>
      <c r="F738" s="86"/>
    </row>
    <row r="739" spans="1:6" s="82" customFormat="1">
      <c r="A739" s="81"/>
      <c r="B739" s="85"/>
      <c r="C739" s="85"/>
      <c r="D739" s="86"/>
      <c r="E739" s="86"/>
      <c r="F739" s="86"/>
    </row>
    <row r="740" spans="1:6" s="82" customFormat="1">
      <c r="A740" s="81"/>
      <c r="B740" s="85"/>
      <c r="C740" s="85"/>
      <c r="D740" s="86"/>
      <c r="E740" s="86"/>
      <c r="F740" s="86"/>
    </row>
    <row r="741" spans="1:6" s="82" customFormat="1">
      <c r="A741" s="81"/>
      <c r="B741" s="85"/>
      <c r="C741" s="85"/>
      <c r="D741" s="86"/>
      <c r="E741" s="86"/>
      <c r="F741" s="86"/>
    </row>
    <row r="742" spans="1:6" s="82" customFormat="1">
      <c r="A742" s="81"/>
      <c r="B742" s="85"/>
      <c r="C742" s="85"/>
      <c r="D742" s="86"/>
      <c r="E742" s="86"/>
      <c r="F742" s="86"/>
    </row>
    <row r="743" spans="1:6" s="82" customFormat="1">
      <c r="A743" s="81"/>
      <c r="B743" s="85"/>
      <c r="C743" s="85"/>
      <c r="D743" s="86"/>
      <c r="E743" s="86"/>
      <c r="F743" s="86"/>
    </row>
    <row r="744" spans="1:6" s="82" customFormat="1">
      <c r="A744" s="81"/>
      <c r="B744" s="85"/>
      <c r="C744" s="85"/>
      <c r="D744" s="86"/>
      <c r="E744" s="86"/>
      <c r="F744" s="86"/>
    </row>
    <row r="745" spans="1:6" s="82" customFormat="1">
      <c r="A745" s="81"/>
      <c r="B745" s="85"/>
      <c r="C745" s="85"/>
      <c r="D745" s="86"/>
      <c r="E745" s="86"/>
      <c r="F745" s="86"/>
    </row>
    <row r="746" spans="1:6" s="82" customFormat="1">
      <c r="A746" s="81"/>
      <c r="B746" s="85"/>
      <c r="C746" s="85"/>
      <c r="D746" s="86"/>
      <c r="E746" s="86"/>
      <c r="F746" s="86"/>
    </row>
    <row r="747" spans="1:6" s="82" customFormat="1">
      <c r="A747" s="81"/>
      <c r="B747" s="85"/>
      <c r="C747" s="85"/>
      <c r="D747" s="86"/>
      <c r="E747" s="86"/>
      <c r="F747" s="86"/>
    </row>
    <row r="748" spans="1:6" s="82" customFormat="1">
      <c r="A748" s="81"/>
      <c r="B748" s="85"/>
      <c r="C748" s="85"/>
      <c r="D748" s="86"/>
      <c r="E748" s="86"/>
      <c r="F748" s="86"/>
    </row>
    <row r="749" spans="1:6" s="82" customFormat="1">
      <c r="A749" s="81"/>
      <c r="B749" s="85"/>
      <c r="C749" s="85"/>
      <c r="D749" s="86"/>
      <c r="E749" s="86"/>
      <c r="F749" s="86"/>
    </row>
    <row r="750" spans="1:6" s="82" customFormat="1">
      <c r="A750" s="81"/>
      <c r="B750" s="85"/>
      <c r="C750" s="85"/>
      <c r="D750" s="86"/>
      <c r="E750" s="86"/>
      <c r="F750" s="86"/>
    </row>
    <row r="751" spans="1:6" s="82" customFormat="1">
      <c r="A751" s="81"/>
      <c r="B751" s="85"/>
      <c r="C751" s="85"/>
      <c r="D751" s="86"/>
      <c r="E751" s="86"/>
      <c r="F751" s="86"/>
    </row>
    <row r="752" spans="1:6" s="82" customFormat="1">
      <c r="A752" s="81"/>
      <c r="B752" s="85"/>
      <c r="C752" s="85"/>
      <c r="D752" s="86"/>
      <c r="E752" s="86"/>
      <c r="F752" s="86"/>
    </row>
    <row r="753" spans="1:6" s="82" customFormat="1">
      <c r="A753" s="81"/>
      <c r="B753" s="85"/>
      <c r="C753" s="85"/>
      <c r="D753" s="86"/>
      <c r="E753" s="86"/>
      <c r="F753" s="86"/>
    </row>
    <row r="754" spans="1:6" s="82" customFormat="1">
      <c r="A754" s="81"/>
      <c r="B754" s="85"/>
      <c r="C754" s="85"/>
      <c r="D754" s="86"/>
      <c r="E754" s="86"/>
      <c r="F754" s="86"/>
    </row>
    <row r="755" spans="1:6" s="82" customFormat="1">
      <c r="A755" s="81"/>
      <c r="B755" s="85"/>
      <c r="C755" s="85"/>
      <c r="D755" s="86"/>
      <c r="E755" s="86"/>
      <c r="F755" s="86"/>
    </row>
    <row r="756" spans="1:6" s="82" customFormat="1">
      <c r="A756" s="81"/>
      <c r="B756" s="85"/>
      <c r="C756" s="85"/>
      <c r="D756" s="86"/>
      <c r="E756" s="86"/>
      <c r="F756" s="86"/>
    </row>
    <row r="757" spans="1:6" s="82" customFormat="1">
      <c r="A757" s="81"/>
      <c r="B757" s="85"/>
      <c r="C757" s="85"/>
      <c r="D757" s="86"/>
      <c r="E757" s="86"/>
      <c r="F757" s="86"/>
    </row>
    <row r="758" spans="1:6" s="82" customFormat="1">
      <c r="A758" s="81"/>
      <c r="B758" s="85"/>
      <c r="C758" s="85"/>
      <c r="D758" s="86"/>
      <c r="E758" s="86"/>
      <c r="F758" s="86"/>
    </row>
    <row r="759" spans="1:6" s="82" customFormat="1">
      <c r="A759" s="81"/>
      <c r="B759" s="85"/>
      <c r="C759" s="85"/>
      <c r="D759" s="86"/>
      <c r="E759" s="86"/>
      <c r="F759" s="86"/>
    </row>
    <row r="760" spans="1:6" s="82" customFormat="1">
      <c r="A760" s="81"/>
      <c r="B760" s="85"/>
      <c r="C760" s="85"/>
      <c r="D760" s="86"/>
      <c r="E760" s="86"/>
      <c r="F760" s="86"/>
    </row>
    <row r="761" spans="1:6" s="82" customFormat="1">
      <c r="A761" s="81"/>
      <c r="B761" s="85"/>
      <c r="C761" s="85"/>
      <c r="D761" s="86"/>
      <c r="E761" s="86"/>
      <c r="F761" s="86"/>
    </row>
    <row r="762" spans="1:6" s="82" customFormat="1">
      <c r="A762" s="81"/>
      <c r="B762" s="85"/>
      <c r="C762" s="85"/>
      <c r="D762" s="86"/>
      <c r="E762" s="86"/>
      <c r="F762" s="86"/>
    </row>
    <row r="763" spans="1:6" s="82" customFormat="1">
      <c r="A763" s="81"/>
      <c r="B763" s="85"/>
      <c r="C763" s="85"/>
      <c r="D763" s="86"/>
      <c r="E763" s="86"/>
      <c r="F763" s="86"/>
    </row>
    <row r="764" spans="1:6" s="82" customFormat="1">
      <c r="A764" s="81"/>
      <c r="B764" s="85"/>
      <c r="C764" s="85"/>
      <c r="D764" s="86"/>
      <c r="E764" s="86"/>
      <c r="F764" s="86"/>
    </row>
    <row r="765" spans="1:6" s="82" customFormat="1">
      <c r="A765" s="81"/>
      <c r="B765" s="85"/>
      <c r="C765" s="85"/>
      <c r="D765" s="86"/>
      <c r="E765" s="86"/>
      <c r="F765" s="86"/>
    </row>
    <row r="766" spans="1:6" s="82" customFormat="1">
      <c r="A766" s="81"/>
      <c r="B766" s="85"/>
      <c r="C766" s="85"/>
      <c r="D766" s="86"/>
      <c r="E766" s="86"/>
      <c r="F766" s="86"/>
    </row>
    <row r="767" spans="1:6" s="82" customFormat="1">
      <c r="A767" s="81"/>
      <c r="B767" s="85"/>
      <c r="C767" s="85"/>
      <c r="D767" s="86"/>
      <c r="E767" s="86"/>
      <c r="F767" s="86"/>
    </row>
    <row r="768" spans="1:6" s="82" customFormat="1">
      <c r="A768" s="81"/>
      <c r="B768" s="85"/>
      <c r="C768" s="85"/>
      <c r="D768" s="86"/>
      <c r="E768" s="86"/>
      <c r="F768" s="86"/>
    </row>
    <row r="769" spans="1:6" s="82" customFormat="1">
      <c r="A769" s="81"/>
      <c r="B769" s="85"/>
      <c r="C769" s="85"/>
      <c r="D769" s="86"/>
      <c r="E769" s="86"/>
      <c r="F769" s="86"/>
    </row>
    <row r="770" spans="1:6" s="82" customFormat="1">
      <c r="A770" s="81"/>
      <c r="B770" s="85"/>
      <c r="C770" s="85"/>
      <c r="D770" s="86"/>
      <c r="E770" s="86"/>
      <c r="F770" s="86"/>
    </row>
    <row r="771" spans="1:6" s="82" customFormat="1">
      <c r="A771" s="81"/>
      <c r="B771" s="85"/>
      <c r="C771" s="85"/>
      <c r="D771" s="86"/>
      <c r="E771" s="86"/>
      <c r="F771" s="86"/>
    </row>
    <row r="772" spans="1:6" s="82" customFormat="1">
      <c r="A772" s="81"/>
      <c r="B772" s="85"/>
      <c r="C772" s="85"/>
      <c r="D772" s="86"/>
      <c r="E772" s="86"/>
      <c r="F772" s="86"/>
    </row>
    <row r="773" spans="1:6" s="82" customFormat="1">
      <c r="A773" s="81"/>
      <c r="B773" s="85"/>
      <c r="C773" s="85"/>
      <c r="D773" s="86"/>
      <c r="E773" s="86"/>
      <c r="F773" s="86"/>
    </row>
    <row r="774" spans="1:6" s="82" customFormat="1">
      <c r="A774" s="81"/>
      <c r="B774" s="85"/>
      <c r="C774" s="85"/>
      <c r="D774" s="86"/>
      <c r="E774" s="86"/>
      <c r="F774" s="86"/>
    </row>
    <row r="775" spans="1:6" s="82" customFormat="1">
      <c r="A775" s="81"/>
      <c r="B775" s="85"/>
      <c r="C775" s="85"/>
      <c r="D775" s="86"/>
      <c r="E775" s="86"/>
      <c r="F775" s="86"/>
    </row>
    <row r="776" spans="1:6" s="82" customFormat="1">
      <c r="A776" s="81"/>
      <c r="B776" s="85"/>
      <c r="C776" s="85"/>
      <c r="D776" s="86"/>
      <c r="E776" s="86"/>
      <c r="F776" s="86"/>
    </row>
    <row r="777" spans="1:6" s="82" customFormat="1">
      <c r="A777" s="81"/>
      <c r="B777" s="85"/>
      <c r="C777" s="85"/>
      <c r="D777" s="86"/>
      <c r="E777" s="86"/>
      <c r="F777" s="86"/>
    </row>
    <row r="778" spans="1:6" s="82" customFormat="1">
      <c r="A778" s="81"/>
      <c r="B778" s="85"/>
      <c r="C778" s="85"/>
      <c r="D778" s="86"/>
      <c r="E778" s="86"/>
      <c r="F778" s="86"/>
    </row>
    <row r="779" spans="1:6" s="82" customFormat="1">
      <c r="A779" s="81"/>
      <c r="B779" s="85"/>
      <c r="C779" s="85"/>
      <c r="D779" s="86"/>
      <c r="E779" s="86"/>
      <c r="F779" s="86"/>
    </row>
    <row r="780" spans="1:6" s="82" customFormat="1">
      <c r="A780" s="81"/>
      <c r="B780" s="85"/>
      <c r="C780" s="85"/>
      <c r="D780" s="86"/>
      <c r="E780" s="86"/>
      <c r="F780" s="86"/>
    </row>
    <row r="781" spans="1:6" s="82" customFormat="1">
      <c r="A781" s="81"/>
      <c r="B781" s="85"/>
      <c r="C781" s="85"/>
      <c r="D781" s="86"/>
      <c r="E781" s="86"/>
      <c r="F781" s="86"/>
    </row>
    <row r="782" spans="1:6" s="82" customFormat="1">
      <c r="A782" s="81"/>
      <c r="B782" s="85"/>
      <c r="C782" s="85"/>
      <c r="D782" s="86"/>
      <c r="E782" s="86"/>
      <c r="F782" s="86"/>
    </row>
    <row r="783" spans="1:6" s="82" customFormat="1">
      <c r="A783" s="81"/>
      <c r="B783" s="85"/>
      <c r="C783" s="85"/>
      <c r="D783" s="86"/>
      <c r="E783" s="86"/>
      <c r="F783" s="86"/>
    </row>
    <row r="784" spans="1:6" s="82" customFormat="1">
      <c r="A784" s="81"/>
      <c r="B784" s="85"/>
      <c r="C784" s="85"/>
      <c r="D784" s="86"/>
      <c r="E784" s="86"/>
      <c r="F784" s="86"/>
    </row>
    <row r="785" spans="1:6" s="82" customFormat="1">
      <c r="A785" s="81"/>
      <c r="B785" s="85"/>
      <c r="C785" s="85"/>
      <c r="D785" s="86"/>
      <c r="E785" s="86"/>
      <c r="F785" s="86"/>
    </row>
    <row r="786" spans="1:6" s="82" customFormat="1">
      <c r="A786" s="81"/>
      <c r="B786" s="85"/>
      <c r="C786" s="85"/>
      <c r="D786" s="86"/>
      <c r="E786" s="86"/>
      <c r="F786" s="86"/>
    </row>
    <row r="787" spans="1:6" s="82" customFormat="1">
      <c r="A787" s="81"/>
      <c r="B787" s="85"/>
      <c r="C787" s="85"/>
      <c r="D787" s="86"/>
      <c r="E787" s="86"/>
      <c r="F787" s="86"/>
    </row>
    <row r="788" spans="1:6" s="82" customFormat="1">
      <c r="A788" s="81"/>
      <c r="B788" s="85"/>
      <c r="C788" s="85"/>
      <c r="D788" s="86"/>
      <c r="E788" s="86"/>
      <c r="F788" s="86"/>
    </row>
    <row r="789" spans="1:6" s="82" customFormat="1">
      <c r="A789" s="81"/>
      <c r="B789" s="85"/>
      <c r="C789" s="85"/>
      <c r="D789" s="86"/>
      <c r="E789" s="86"/>
      <c r="F789" s="86"/>
    </row>
    <row r="790" spans="1:6" s="82" customFormat="1">
      <c r="A790" s="81"/>
      <c r="B790" s="85"/>
      <c r="C790" s="85"/>
      <c r="D790" s="86"/>
      <c r="E790" s="86"/>
      <c r="F790" s="86"/>
    </row>
    <row r="791" spans="1:6" s="82" customFormat="1">
      <c r="A791" s="81"/>
      <c r="B791" s="85"/>
      <c r="C791" s="85"/>
      <c r="D791" s="86"/>
      <c r="E791" s="86"/>
      <c r="F791" s="86"/>
    </row>
    <row r="792" spans="1:6" s="82" customFormat="1">
      <c r="A792" s="81"/>
      <c r="B792" s="85"/>
      <c r="C792" s="85"/>
      <c r="D792" s="86"/>
      <c r="E792" s="86"/>
      <c r="F792" s="86"/>
    </row>
    <row r="793" spans="1:6" s="82" customFormat="1">
      <c r="A793" s="81"/>
      <c r="B793" s="85"/>
      <c r="C793" s="85"/>
      <c r="D793" s="86"/>
      <c r="E793" s="86"/>
      <c r="F793" s="86"/>
    </row>
    <row r="794" spans="1:6" s="82" customFormat="1">
      <c r="A794" s="81"/>
      <c r="B794" s="85"/>
      <c r="C794" s="85"/>
      <c r="D794" s="86"/>
      <c r="E794" s="86"/>
      <c r="F794" s="86"/>
    </row>
    <row r="795" spans="1:6" s="82" customFormat="1">
      <c r="A795" s="81"/>
      <c r="B795" s="85"/>
      <c r="C795" s="85"/>
      <c r="D795" s="86"/>
      <c r="E795" s="86"/>
      <c r="F795" s="86"/>
    </row>
    <row r="796" spans="1:6" s="82" customFormat="1">
      <c r="A796" s="81"/>
      <c r="B796" s="85"/>
      <c r="C796" s="85"/>
      <c r="D796" s="86"/>
      <c r="E796" s="86"/>
      <c r="F796" s="86"/>
    </row>
    <row r="797" spans="1:6" s="82" customFormat="1">
      <c r="A797" s="81"/>
      <c r="B797" s="85"/>
      <c r="C797" s="85"/>
      <c r="D797" s="86"/>
      <c r="E797" s="86"/>
      <c r="F797" s="86"/>
    </row>
    <row r="798" spans="1:6" s="82" customFormat="1">
      <c r="A798" s="81"/>
      <c r="B798" s="85"/>
      <c r="C798" s="85"/>
      <c r="D798" s="86"/>
      <c r="E798" s="86"/>
      <c r="F798" s="86"/>
    </row>
    <row r="799" spans="1:6" s="82" customFormat="1">
      <c r="A799" s="81"/>
      <c r="B799" s="85"/>
      <c r="C799" s="85"/>
      <c r="D799" s="86"/>
      <c r="E799" s="86"/>
      <c r="F799" s="86"/>
    </row>
    <row r="800" spans="1:6" s="82" customFormat="1">
      <c r="A800" s="81"/>
      <c r="B800" s="85"/>
      <c r="C800" s="85"/>
      <c r="D800" s="86"/>
      <c r="E800" s="86"/>
      <c r="F800" s="86"/>
    </row>
    <row r="801" spans="1:6" s="82" customFormat="1">
      <c r="A801" s="81"/>
      <c r="B801" s="85"/>
      <c r="C801" s="85"/>
      <c r="D801" s="86"/>
      <c r="E801" s="86"/>
      <c r="F801" s="86"/>
    </row>
    <row r="802" spans="1:6" s="82" customFormat="1">
      <c r="A802" s="81"/>
      <c r="B802" s="85"/>
      <c r="C802" s="85"/>
      <c r="D802" s="86"/>
      <c r="E802" s="86"/>
      <c r="F802" s="86"/>
    </row>
    <row r="803" spans="1:6" s="82" customFormat="1">
      <c r="A803" s="81"/>
      <c r="B803" s="85"/>
      <c r="C803" s="85"/>
      <c r="D803" s="86"/>
      <c r="E803" s="86"/>
      <c r="F803" s="86"/>
    </row>
    <row r="804" spans="1:6" s="82" customFormat="1">
      <c r="A804" s="81"/>
      <c r="B804" s="85"/>
      <c r="C804" s="85"/>
      <c r="D804" s="86"/>
      <c r="E804" s="86"/>
      <c r="F804" s="86"/>
    </row>
    <row r="805" spans="1:6" s="82" customFormat="1">
      <c r="A805" s="81"/>
      <c r="B805" s="85"/>
      <c r="C805" s="85"/>
      <c r="D805" s="86"/>
      <c r="E805" s="86"/>
      <c r="F805" s="86"/>
    </row>
    <row r="806" spans="1:6" s="82" customFormat="1">
      <c r="A806" s="81"/>
      <c r="B806" s="85"/>
      <c r="C806" s="85"/>
      <c r="D806" s="86"/>
      <c r="E806" s="86"/>
      <c r="F806" s="86"/>
    </row>
    <row r="807" spans="1:6" s="82" customFormat="1">
      <c r="A807" s="81"/>
      <c r="B807" s="85"/>
      <c r="C807" s="85"/>
      <c r="D807" s="86"/>
      <c r="E807" s="86"/>
      <c r="F807" s="86"/>
    </row>
    <row r="808" spans="1:6" s="82" customFormat="1">
      <c r="A808" s="81"/>
      <c r="B808" s="85"/>
      <c r="C808" s="85"/>
      <c r="D808" s="86"/>
      <c r="E808" s="86"/>
      <c r="F808" s="86"/>
    </row>
    <row r="809" spans="1:6" s="82" customFormat="1">
      <c r="A809" s="81"/>
      <c r="B809" s="85"/>
      <c r="C809" s="85"/>
      <c r="D809" s="86"/>
      <c r="E809" s="86"/>
      <c r="F809" s="86"/>
    </row>
    <row r="810" spans="1:6" s="82" customFormat="1">
      <c r="A810" s="81"/>
      <c r="B810" s="85"/>
      <c r="C810" s="85"/>
      <c r="D810" s="86"/>
      <c r="E810" s="86"/>
      <c r="F810" s="86"/>
    </row>
    <row r="811" spans="1:6" s="82" customFormat="1">
      <c r="A811" s="81"/>
      <c r="B811" s="85"/>
      <c r="C811" s="85"/>
      <c r="D811" s="86"/>
      <c r="E811" s="86"/>
      <c r="F811" s="86"/>
    </row>
    <row r="812" spans="1:6" s="82" customFormat="1">
      <c r="A812" s="81"/>
      <c r="B812" s="85"/>
      <c r="C812" s="85"/>
      <c r="D812" s="86"/>
      <c r="E812" s="86"/>
      <c r="F812" s="86"/>
    </row>
    <row r="813" spans="1:6" s="82" customFormat="1">
      <c r="A813" s="81"/>
      <c r="B813" s="85"/>
      <c r="C813" s="85"/>
      <c r="D813" s="86"/>
      <c r="E813" s="86"/>
      <c r="F813" s="86"/>
    </row>
    <row r="814" spans="1:6" s="82" customFormat="1">
      <c r="A814" s="81"/>
      <c r="B814" s="85"/>
      <c r="C814" s="85"/>
      <c r="D814" s="86"/>
      <c r="E814" s="86"/>
      <c r="F814" s="86"/>
    </row>
    <row r="815" spans="1:6" s="82" customFormat="1">
      <c r="A815" s="81"/>
      <c r="B815" s="85"/>
      <c r="C815" s="85"/>
      <c r="D815" s="86"/>
      <c r="E815" s="86"/>
      <c r="F815" s="86"/>
    </row>
    <row r="816" spans="1:6" s="82" customFormat="1">
      <c r="A816" s="81"/>
      <c r="B816" s="85"/>
      <c r="C816" s="85"/>
      <c r="D816" s="86"/>
      <c r="E816" s="86"/>
      <c r="F816" s="86"/>
    </row>
    <row r="817" spans="1:6" s="82" customFormat="1">
      <c r="A817" s="81"/>
      <c r="B817" s="85"/>
      <c r="C817" s="85"/>
      <c r="D817" s="86"/>
      <c r="E817" s="86"/>
      <c r="F817" s="86"/>
    </row>
    <row r="818" spans="1:6" s="82" customFormat="1">
      <c r="A818" s="81"/>
      <c r="B818" s="85"/>
      <c r="C818" s="85"/>
      <c r="D818" s="86"/>
      <c r="E818" s="86"/>
      <c r="F818" s="86"/>
    </row>
    <row r="819" spans="1:6" s="82" customFormat="1">
      <c r="A819" s="81"/>
      <c r="B819" s="85"/>
      <c r="C819" s="85"/>
      <c r="D819" s="86"/>
      <c r="E819" s="86"/>
      <c r="F819" s="86"/>
    </row>
    <row r="820" spans="1:6" s="82" customFormat="1">
      <c r="A820" s="81"/>
      <c r="B820" s="85"/>
      <c r="C820" s="85"/>
      <c r="D820" s="86"/>
      <c r="E820" s="86"/>
      <c r="F820" s="86"/>
    </row>
    <row r="821" spans="1:6" s="82" customFormat="1">
      <c r="A821" s="81"/>
      <c r="B821" s="85"/>
      <c r="C821" s="85"/>
      <c r="D821" s="86"/>
      <c r="E821" s="86"/>
      <c r="F821" s="86"/>
    </row>
    <row r="822" spans="1:6" s="82" customFormat="1">
      <c r="A822" s="81"/>
      <c r="B822" s="85"/>
      <c r="C822" s="85"/>
      <c r="D822" s="86"/>
      <c r="E822" s="86"/>
      <c r="F822" s="86"/>
    </row>
    <row r="823" spans="1:6" s="82" customFormat="1">
      <c r="A823" s="81"/>
      <c r="B823" s="85"/>
      <c r="C823" s="85"/>
      <c r="D823" s="86"/>
      <c r="E823" s="86"/>
      <c r="F823" s="86"/>
    </row>
    <row r="824" spans="1:6" s="82" customFormat="1">
      <c r="A824" s="81"/>
      <c r="B824" s="85"/>
      <c r="C824" s="85"/>
      <c r="D824" s="86"/>
      <c r="E824" s="86"/>
      <c r="F824" s="86"/>
    </row>
    <row r="825" spans="1:6" s="82" customFormat="1">
      <c r="A825" s="81"/>
      <c r="B825" s="85"/>
      <c r="C825" s="85"/>
      <c r="D825" s="86"/>
      <c r="E825" s="86"/>
      <c r="F825" s="86"/>
    </row>
    <row r="826" spans="1:6" s="82" customFormat="1">
      <c r="A826" s="81"/>
      <c r="B826" s="85"/>
      <c r="C826" s="85"/>
      <c r="D826" s="86"/>
      <c r="E826" s="86"/>
      <c r="F826" s="86"/>
    </row>
    <row r="827" spans="1:6" s="82" customFormat="1">
      <c r="A827" s="81"/>
      <c r="B827" s="85"/>
      <c r="C827" s="85"/>
      <c r="D827" s="86"/>
      <c r="E827" s="86"/>
      <c r="F827" s="86"/>
    </row>
    <row r="828" spans="1:6" s="82" customFormat="1">
      <c r="A828" s="81"/>
      <c r="B828" s="85"/>
      <c r="C828" s="85"/>
      <c r="D828" s="86"/>
      <c r="E828" s="86"/>
      <c r="F828" s="86"/>
    </row>
    <row r="829" spans="1:6" s="82" customFormat="1">
      <c r="A829" s="81"/>
      <c r="B829" s="85"/>
      <c r="C829" s="85"/>
      <c r="D829" s="86"/>
      <c r="E829" s="86"/>
      <c r="F829" s="86"/>
    </row>
    <row r="830" spans="1:6" s="82" customFormat="1">
      <c r="A830" s="81"/>
      <c r="B830" s="85"/>
      <c r="C830" s="85"/>
      <c r="D830" s="86"/>
      <c r="E830" s="86"/>
      <c r="F830" s="86"/>
    </row>
    <row r="831" spans="1:6" s="82" customFormat="1">
      <c r="A831" s="81"/>
      <c r="B831" s="85"/>
      <c r="C831" s="85"/>
      <c r="D831" s="86"/>
      <c r="E831" s="86"/>
      <c r="F831" s="86"/>
    </row>
    <row r="832" spans="1:6" s="82" customFormat="1">
      <c r="A832" s="81"/>
      <c r="B832" s="85"/>
      <c r="C832" s="85"/>
      <c r="D832" s="86"/>
      <c r="E832" s="86"/>
      <c r="F832" s="86"/>
    </row>
    <row r="833" spans="1:6" s="82" customFormat="1">
      <c r="A833" s="81"/>
      <c r="B833" s="85"/>
      <c r="C833" s="85"/>
      <c r="D833" s="86"/>
      <c r="E833" s="86"/>
      <c r="F833" s="86"/>
    </row>
    <row r="834" spans="1:6" s="82" customFormat="1">
      <c r="A834" s="81"/>
      <c r="B834" s="85"/>
      <c r="C834" s="85"/>
      <c r="D834" s="86"/>
      <c r="E834" s="86"/>
      <c r="F834" s="86"/>
    </row>
    <row r="835" spans="1:6" s="82" customFormat="1">
      <c r="A835" s="81"/>
      <c r="B835" s="85"/>
      <c r="C835" s="85"/>
      <c r="D835" s="86"/>
      <c r="E835" s="86"/>
      <c r="F835" s="86"/>
    </row>
    <row r="836" spans="1:6" s="82" customFormat="1">
      <c r="A836" s="81"/>
      <c r="B836" s="85"/>
      <c r="C836" s="85"/>
      <c r="D836" s="86"/>
      <c r="E836" s="86"/>
      <c r="F836" s="86"/>
    </row>
    <row r="837" spans="1:6" s="82" customFormat="1">
      <c r="A837" s="81"/>
      <c r="B837" s="85"/>
      <c r="C837" s="85"/>
      <c r="D837" s="86"/>
      <c r="E837" s="86"/>
      <c r="F837" s="86"/>
    </row>
    <row r="838" spans="1:6" s="82" customFormat="1">
      <c r="A838" s="81"/>
      <c r="B838" s="85"/>
      <c r="C838" s="85"/>
      <c r="D838" s="86"/>
      <c r="E838" s="86"/>
      <c r="F838" s="86"/>
    </row>
    <row r="839" spans="1:6" s="82" customFormat="1">
      <c r="A839" s="81"/>
      <c r="B839" s="85"/>
      <c r="C839" s="85"/>
      <c r="D839" s="86"/>
      <c r="E839" s="86"/>
      <c r="F839" s="86"/>
    </row>
    <row r="840" spans="1:6" s="82" customFormat="1">
      <c r="A840" s="81"/>
      <c r="B840" s="85"/>
      <c r="C840" s="85"/>
      <c r="D840" s="86"/>
      <c r="E840" s="86"/>
      <c r="F840" s="86"/>
    </row>
    <row r="841" spans="1:6" s="82" customFormat="1">
      <c r="A841" s="81"/>
      <c r="B841" s="85"/>
      <c r="C841" s="85"/>
      <c r="D841" s="86"/>
      <c r="E841" s="86"/>
      <c r="F841" s="86"/>
    </row>
    <row r="842" spans="1:6" s="82" customFormat="1">
      <c r="A842" s="81"/>
      <c r="B842" s="85"/>
      <c r="C842" s="85"/>
      <c r="D842" s="86"/>
      <c r="E842" s="86"/>
      <c r="F842" s="86"/>
    </row>
    <row r="843" spans="1:6" s="82" customFormat="1">
      <c r="A843" s="81"/>
      <c r="B843" s="85"/>
      <c r="C843" s="85"/>
      <c r="D843" s="86"/>
      <c r="E843" s="86"/>
      <c r="F843" s="86"/>
    </row>
    <row r="844" spans="1:6" s="82" customFormat="1">
      <c r="A844" s="81"/>
      <c r="B844" s="85"/>
      <c r="C844" s="85"/>
      <c r="D844" s="86"/>
      <c r="E844" s="86"/>
      <c r="F844" s="86"/>
    </row>
    <row r="845" spans="1:6" s="82" customFormat="1">
      <c r="A845" s="81"/>
      <c r="B845" s="85"/>
      <c r="C845" s="85"/>
      <c r="D845" s="86"/>
      <c r="E845" s="86"/>
      <c r="F845" s="86"/>
    </row>
    <row r="846" spans="1:6" s="82" customFormat="1">
      <c r="A846" s="81"/>
      <c r="B846" s="85"/>
      <c r="C846" s="85"/>
      <c r="D846" s="86"/>
      <c r="E846" s="86"/>
      <c r="F846" s="86"/>
    </row>
    <row r="847" spans="1:6" s="82" customFormat="1">
      <c r="A847" s="81"/>
      <c r="B847" s="85"/>
      <c r="C847" s="85"/>
      <c r="D847" s="86"/>
      <c r="E847" s="86"/>
      <c r="F847" s="86"/>
    </row>
    <row r="848" spans="1:6" s="82" customFormat="1">
      <c r="A848" s="81"/>
      <c r="B848" s="85"/>
      <c r="C848" s="85"/>
      <c r="D848" s="86"/>
      <c r="E848" s="86"/>
      <c r="F848" s="86"/>
    </row>
    <row r="849" spans="1:6" s="82" customFormat="1">
      <c r="A849" s="81"/>
      <c r="B849" s="85"/>
      <c r="C849" s="85"/>
      <c r="D849" s="86"/>
      <c r="E849" s="86"/>
      <c r="F849" s="86"/>
    </row>
    <row r="850" spans="1:6" s="82" customFormat="1">
      <c r="A850" s="81"/>
      <c r="B850" s="85"/>
      <c r="C850" s="85"/>
      <c r="D850" s="86"/>
      <c r="E850" s="86"/>
      <c r="F850" s="86"/>
    </row>
    <row r="851" spans="1:6" s="82" customFormat="1">
      <c r="A851" s="81"/>
      <c r="B851" s="85"/>
      <c r="C851" s="85"/>
      <c r="D851" s="86"/>
      <c r="E851" s="86"/>
      <c r="F851" s="86"/>
    </row>
    <row r="852" spans="1:6" s="82" customFormat="1">
      <c r="A852" s="81"/>
      <c r="B852" s="85"/>
      <c r="C852" s="85"/>
      <c r="D852" s="86"/>
      <c r="E852" s="86"/>
      <c r="F852" s="86"/>
    </row>
    <row r="853" spans="1:6" s="82" customFormat="1">
      <c r="A853" s="81"/>
      <c r="B853" s="85"/>
      <c r="C853" s="85"/>
      <c r="D853" s="86"/>
      <c r="E853" s="86"/>
      <c r="F853" s="86"/>
    </row>
    <row r="854" spans="1:6" s="82" customFormat="1">
      <c r="A854" s="81"/>
      <c r="B854" s="85"/>
      <c r="C854" s="85"/>
      <c r="D854" s="86"/>
      <c r="E854" s="86"/>
      <c r="F854" s="86"/>
    </row>
    <row r="855" spans="1:6" s="82" customFormat="1">
      <c r="A855" s="81"/>
      <c r="B855" s="85"/>
      <c r="C855" s="85"/>
      <c r="D855" s="86"/>
      <c r="E855" s="86"/>
      <c r="F855" s="86"/>
    </row>
    <row r="856" spans="1:6" s="82" customFormat="1">
      <c r="A856" s="81"/>
      <c r="B856" s="85"/>
      <c r="C856" s="85"/>
      <c r="D856" s="86"/>
      <c r="E856" s="86"/>
      <c r="F856" s="86"/>
    </row>
    <row r="857" spans="1:6" s="82" customFormat="1">
      <c r="A857" s="81"/>
      <c r="B857" s="85"/>
      <c r="C857" s="85"/>
      <c r="D857" s="86"/>
      <c r="E857" s="86"/>
      <c r="F857" s="86"/>
    </row>
    <row r="858" spans="1:6" s="82" customFormat="1">
      <c r="A858" s="81"/>
      <c r="B858" s="85"/>
      <c r="C858" s="85"/>
      <c r="D858" s="86"/>
      <c r="E858" s="86"/>
      <c r="F858" s="86"/>
    </row>
    <row r="859" spans="1:6" s="82" customFormat="1">
      <c r="A859" s="81"/>
      <c r="B859" s="85"/>
      <c r="C859" s="85"/>
      <c r="D859" s="86"/>
      <c r="E859" s="86"/>
      <c r="F859" s="86"/>
    </row>
    <row r="860" spans="1:6" s="82" customFormat="1">
      <c r="A860" s="81"/>
      <c r="B860" s="85"/>
      <c r="C860" s="85"/>
      <c r="D860" s="86"/>
      <c r="E860" s="86"/>
      <c r="F860" s="86"/>
    </row>
    <row r="861" spans="1:6" s="82" customFormat="1">
      <c r="A861" s="81"/>
      <c r="B861" s="85"/>
      <c r="C861" s="85"/>
      <c r="D861" s="86"/>
      <c r="E861" s="86"/>
      <c r="F861" s="86"/>
    </row>
    <row r="862" spans="1:6" s="82" customFormat="1">
      <c r="A862" s="81"/>
      <c r="B862" s="85"/>
      <c r="C862" s="85"/>
      <c r="D862" s="86"/>
      <c r="E862" s="86"/>
      <c r="F862" s="86"/>
    </row>
    <row r="863" spans="1:6" s="82" customFormat="1">
      <c r="A863" s="81"/>
      <c r="B863" s="85"/>
      <c r="C863" s="85"/>
      <c r="D863" s="86"/>
      <c r="E863" s="86"/>
      <c r="F863" s="86"/>
    </row>
    <row r="864" spans="1:6" s="82" customFormat="1">
      <c r="A864" s="81"/>
      <c r="B864" s="85"/>
      <c r="C864" s="85"/>
      <c r="D864" s="86"/>
      <c r="E864" s="86"/>
      <c r="F864" s="86"/>
    </row>
    <row r="865" spans="1:6" s="82" customFormat="1">
      <c r="A865" s="81"/>
      <c r="B865" s="85"/>
      <c r="C865" s="85"/>
      <c r="D865" s="86"/>
      <c r="E865" s="86"/>
      <c r="F865" s="86"/>
    </row>
    <row r="866" spans="1:6" s="82" customFormat="1">
      <c r="A866" s="81"/>
      <c r="B866" s="85"/>
      <c r="C866" s="85"/>
      <c r="D866" s="86"/>
      <c r="E866" s="86"/>
      <c r="F866" s="86"/>
    </row>
    <row r="867" spans="1:6" s="82" customFormat="1">
      <c r="A867" s="81"/>
      <c r="B867" s="85"/>
      <c r="C867" s="85"/>
      <c r="D867" s="86"/>
      <c r="E867" s="86"/>
      <c r="F867" s="86"/>
    </row>
    <row r="868" spans="1:6" s="82" customFormat="1">
      <c r="A868" s="81"/>
      <c r="B868" s="85"/>
      <c r="C868" s="85"/>
      <c r="D868" s="86"/>
      <c r="E868" s="86"/>
      <c r="F868" s="86"/>
    </row>
    <row r="869" spans="1:6" s="82" customFormat="1">
      <c r="A869" s="81"/>
      <c r="B869" s="85"/>
      <c r="C869" s="85"/>
      <c r="D869" s="86"/>
      <c r="E869" s="86"/>
      <c r="F869" s="86"/>
    </row>
    <row r="870" spans="1:6" s="82" customFormat="1">
      <c r="A870" s="81"/>
      <c r="B870" s="85"/>
      <c r="C870" s="85"/>
      <c r="D870" s="86"/>
      <c r="E870" s="86"/>
      <c r="F870" s="86"/>
    </row>
    <row r="871" spans="1:6" s="82" customFormat="1">
      <c r="A871" s="81"/>
      <c r="B871" s="85"/>
      <c r="C871" s="85"/>
      <c r="D871" s="86"/>
      <c r="E871" s="86"/>
      <c r="F871" s="86"/>
    </row>
    <row r="872" spans="1:6" s="82" customFormat="1">
      <c r="A872" s="81"/>
      <c r="B872" s="85"/>
      <c r="C872" s="85"/>
      <c r="D872" s="86"/>
      <c r="E872" s="86"/>
      <c r="F872" s="86"/>
    </row>
    <row r="873" spans="1:6" s="82" customFormat="1">
      <c r="A873" s="81"/>
      <c r="B873" s="85"/>
      <c r="C873" s="85"/>
      <c r="D873" s="86"/>
      <c r="E873" s="86"/>
      <c r="F873" s="86"/>
    </row>
    <row r="874" spans="1:6" s="82" customFormat="1">
      <c r="A874" s="81"/>
      <c r="B874" s="85"/>
      <c r="C874" s="85"/>
      <c r="D874" s="86"/>
      <c r="E874" s="86"/>
      <c r="F874" s="86"/>
    </row>
    <row r="875" spans="1:6" s="82" customFormat="1">
      <c r="A875" s="81"/>
      <c r="B875" s="85"/>
      <c r="C875" s="85"/>
      <c r="D875" s="86"/>
      <c r="E875" s="86"/>
      <c r="F875" s="86"/>
    </row>
    <row r="876" spans="1:6" s="82" customFormat="1">
      <c r="A876" s="81"/>
      <c r="B876" s="85"/>
      <c r="C876" s="85"/>
      <c r="D876" s="86"/>
      <c r="E876" s="86"/>
      <c r="F876" s="86"/>
    </row>
    <row r="877" spans="1:6" s="82" customFormat="1">
      <c r="A877" s="81"/>
      <c r="B877" s="85"/>
      <c r="C877" s="85"/>
      <c r="D877" s="86"/>
      <c r="E877" s="86"/>
      <c r="F877" s="86"/>
    </row>
    <row r="878" spans="1:6" s="82" customFormat="1">
      <c r="A878" s="81"/>
      <c r="B878" s="85"/>
      <c r="C878" s="85"/>
      <c r="D878" s="86"/>
      <c r="E878" s="86"/>
      <c r="F878" s="86"/>
    </row>
    <row r="879" spans="1:6" s="82" customFormat="1">
      <c r="A879" s="81"/>
      <c r="B879" s="85"/>
      <c r="C879" s="85"/>
      <c r="D879" s="86"/>
      <c r="E879" s="86"/>
      <c r="F879" s="86"/>
    </row>
    <row r="880" spans="1:6" s="82" customFormat="1">
      <c r="A880" s="81"/>
      <c r="B880" s="85"/>
      <c r="C880" s="85"/>
      <c r="D880" s="86"/>
      <c r="E880" s="86"/>
      <c r="F880" s="86"/>
    </row>
    <row r="881" spans="1:6" s="82" customFormat="1">
      <c r="A881" s="81"/>
      <c r="B881" s="85"/>
      <c r="C881" s="85"/>
      <c r="D881" s="86"/>
      <c r="E881" s="86"/>
      <c r="F881" s="86"/>
    </row>
    <row r="882" spans="1:6" s="82" customFormat="1">
      <c r="A882" s="81"/>
      <c r="B882" s="85"/>
      <c r="C882" s="85"/>
      <c r="D882" s="86"/>
      <c r="E882" s="86"/>
      <c r="F882" s="86"/>
    </row>
    <row r="883" spans="1:6" s="82" customFormat="1">
      <c r="A883" s="81"/>
      <c r="B883" s="85"/>
      <c r="C883" s="85"/>
      <c r="D883" s="86"/>
      <c r="E883" s="86"/>
      <c r="F883" s="86"/>
    </row>
    <row r="884" spans="1:6" s="82" customFormat="1">
      <c r="A884" s="81"/>
      <c r="B884" s="85"/>
      <c r="C884" s="85"/>
      <c r="D884" s="86"/>
      <c r="E884" s="86"/>
      <c r="F884" s="86"/>
    </row>
    <row r="885" spans="1:6" s="82" customFormat="1">
      <c r="A885" s="81"/>
      <c r="B885" s="85"/>
      <c r="C885" s="85"/>
      <c r="D885" s="86"/>
      <c r="E885" s="86"/>
      <c r="F885" s="86"/>
    </row>
    <row r="886" spans="1:6" s="82" customFormat="1">
      <c r="A886" s="81"/>
      <c r="B886" s="85"/>
      <c r="C886" s="85"/>
      <c r="D886" s="86"/>
      <c r="E886" s="86"/>
      <c r="F886" s="86"/>
    </row>
    <row r="887" spans="1:6" s="82" customFormat="1">
      <c r="A887" s="81"/>
      <c r="B887" s="85"/>
      <c r="C887" s="85"/>
      <c r="D887" s="86"/>
      <c r="E887" s="86"/>
      <c r="F887" s="86"/>
    </row>
    <row r="888" spans="1:6" s="82" customFormat="1">
      <c r="A888" s="81"/>
      <c r="B888" s="85"/>
      <c r="C888" s="85"/>
      <c r="D888" s="86"/>
      <c r="E888" s="86"/>
      <c r="F888" s="86"/>
    </row>
    <row r="889" spans="1:6" s="82" customFormat="1">
      <c r="A889" s="81"/>
      <c r="B889" s="85"/>
      <c r="C889" s="85"/>
      <c r="D889" s="86"/>
      <c r="E889" s="86"/>
      <c r="F889" s="86"/>
    </row>
    <row r="890" spans="1:6" s="82" customFormat="1">
      <c r="A890" s="81"/>
      <c r="B890" s="85"/>
      <c r="C890" s="85"/>
      <c r="D890" s="86"/>
      <c r="E890" s="86"/>
      <c r="F890" s="86"/>
    </row>
    <row r="891" spans="1:6" s="82" customFormat="1">
      <c r="A891" s="81"/>
      <c r="B891" s="85"/>
      <c r="C891" s="85"/>
      <c r="D891" s="86"/>
      <c r="E891" s="86"/>
      <c r="F891" s="86"/>
    </row>
    <row r="892" spans="1:6" s="82" customFormat="1">
      <c r="A892" s="81"/>
      <c r="B892" s="85"/>
      <c r="C892" s="85"/>
      <c r="D892" s="86"/>
      <c r="E892" s="86"/>
      <c r="F892" s="86"/>
    </row>
    <row r="893" spans="1:6" s="82" customFormat="1">
      <c r="A893" s="81"/>
      <c r="B893" s="85"/>
      <c r="C893" s="85"/>
      <c r="D893" s="86"/>
      <c r="E893" s="86"/>
      <c r="F893" s="86"/>
    </row>
    <row r="894" spans="1:6" s="82" customFormat="1">
      <c r="A894" s="81"/>
      <c r="B894" s="85"/>
      <c r="C894" s="85"/>
      <c r="D894" s="86"/>
      <c r="E894" s="86"/>
      <c r="F894" s="86"/>
    </row>
    <row r="895" spans="1:6" s="82" customFormat="1">
      <c r="A895" s="81"/>
      <c r="B895" s="85"/>
      <c r="C895" s="85"/>
      <c r="D895" s="86"/>
      <c r="E895" s="86"/>
      <c r="F895" s="86"/>
    </row>
    <row r="896" spans="1:6" s="82" customFormat="1">
      <c r="A896" s="81"/>
      <c r="B896" s="85"/>
      <c r="C896" s="85"/>
      <c r="D896" s="86"/>
      <c r="E896" s="86"/>
      <c r="F896" s="86"/>
    </row>
    <row r="897" spans="1:6" s="82" customFormat="1">
      <c r="A897" s="81"/>
      <c r="B897" s="85"/>
      <c r="C897" s="85"/>
      <c r="D897" s="86"/>
      <c r="E897" s="86"/>
      <c r="F897" s="86"/>
    </row>
    <row r="898" spans="1:6" s="82" customFormat="1">
      <c r="A898" s="81"/>
      <c r="B898" s="85"/>
      <c r="C898" s="85"/>
      <c r="D898" s="86"/>
      <c r="E898" s="86"/>
      <c r="F898" s="86"/>
    </row>
    <row r="899" spans="1:6" s="82" customFormat="1">
      <c r="A899" s="81"/>
      <c r="B899" s="85"/>
      <c r="C899" s="85"/>
      <c r="D899" s="86"/>
      <c r="E899" s="86"/>
      <c r="F899" s="86"/>
    </row>
    <row r="900" spans="1:6" s="82" customFormat="1">
      <c r="A900" s="81"/>
      <c r="B900" s="85"/>
      <c r="C900" s="85"/>
      <c r="D900" s="86"/>
      <c r="E900" s="86"/>
      <c r="F900" s="86"/>
    </row>
    <row r="901" spans="1:6" s="82" customFormat="1">
      <c r="A901" s="81"/>
      <c r="B901" s="85"/>
      <c r="C901" s="85"/>
      <c r="D901" s="86"/>
      <c r="E901" s="86"/>
      <c r="F901" s="86"/>
    </row>
    <row r="902" spans="1:6" s="82" customFormat="1">
      <c r="A902" s="81"/>
      <c r="B902" s="85"/>
      <c r="C902" s="85"/>
      <c r="D902" s="86"/>
      <c r="E902" s="86"/>
      <c r="F902" s="86"/>
    </row>
    <row r="903" spans="1:6" s="82" customFormat="1">
      <c r="A903" s="81"/>
      <c r="B903" s="85"/>
      <c r="C903" s="85"/>
      <c r="D903" s="86"/>
      <c r="E903" s="86"/>
      <c r="F903" s="86"/>
    </row>
    <row r="904" spans="1:6" s="82" customFormat="1">
      <c r="A904" s="81"/>
      <c r="B904" s="85"/>
      <c r="C904" s="85"/>
      <c r="D904" s="86"/>
      <c r="E904" s="86"/>
      <c r="F904" s="86"/>
    </row>
    <row r="905" spans="1:6" s="82" customFormat="1">
      <c r="A905" s="81"/>
      <c r="B905" s="85"/>
      <c r="C905" s="85"/>
      <c r="D905" s="86"/>
      <c r="E905" s="86"/>
      <c r="F905" s="86"/>
    </row>
    <row r="906" spans="1:6" s="82" customFormat="1">
      <c r="A906" s="81"/>
      <c r="B906" s="85"/>
      <c r="C906" s="85"/>
      <c r="D906" s="86"/>
      <c r="E906" s="86"/>
      <c r="F906" s="86"/>
    </row>
    <row r="907" spans="1:6" s="82" customFormat="1">
      <c r="A907" s="81"/>
      <c r="B907" s="85"/>
      <c r="C907" s="85"/>
      <c r="D907" s="86"/>
      <c r="E907" s="86"/>
      <c r="F907" s="86"/>
    </row>
    <row r="908" spans="1:6" s="82" customFormat="1">
      <c r="A908" s="81"/>
      <c r="B908" s="85"/>
      <c r="C908" s="85"/>
      <c r="D908" s="86"/>
      <c r="E908" s="86"/>
      <c r="F908" s="86"/>
    </row>
    <row r="909" spans="1:6" s="82" customFormat="1">
      <c r="A909" s="81"/>
      <c r="B909" s="85"/>
      <c r="C909" s="85"/>
      <c r="D909" s="86"/>
      <c r="E909" s="86"/>
      <c r="F909" s="86"/>
    </row>
    <row r="910" spans="1:6" s="82" customFormat="1">
      <c r="A910" s="81"/>
      <c r="B910" s="85"/>
      <c r="C910" s="85"/>
      <c r="D910" s="86"/>
      <c r="E910" s="86"/>
      <c r="F910" s="86"/>
    </row>
    <row r="911" spans="1:6" s="82" customFormat="1">
      <c r="A911" s="81"/>
      <c r="B911" s="85"/>
      <c r="C911" s="85"/>
      <c r="D911" s="86"/>
      <c r="E911" s="86"/>
      <c r="F911" s="86"/>
    </row>
    <row r="912" spans="1:6" s="82" customFormat="1">
      <c r="A912" s="81"/>
      <c r="B912" s="85"/>
      <c r="C912" s="85"/>
      <c r="D912" s="86"/>
      <c r="E912" s="86"/>
      <c r="F912" s="86"/>
    </row>
    <row r="913" spans="1:6" s="82" customFormat="1">
      <c r="A913" s="81"/>
      <c r="B913" s="85"/>
      <c r="C913" s="85"/>
      <c r="D913" s="86"/>
      <c r="E913" s="86"/>
      <c r="F913" s="86"/>
    </row>
    <row r="914" spans="1:6" s="82" customFormat="1">
      <c r="A914" s="81"/>
      <c r="B914" s="85"/>
      <c r="C914" s="85"/>
      <c r="D914" s="86"/>
      <c r="E914" s="86"/>
      <c r="F914" s="86"/>
    </row>
    <row r="915" spans="1:6" s="82" customFormat="1">
      <c r="A915" s="81"/>
      <c r="B915" s="85"/>
      <c r="C915" s="85"/>
      <c r="D915" s="86"/>
      <c r="E915" s="86"/>
      <c r="F915" s="86"/>
    </row>
    <row r="916" spans="1:6" s="82" customFormat="1">
      <c r="A916" s="81"/>
      <c r="B916" s="85"/>
      <c r="C916" s="85"/>
      <c r="D916" s="86"/>
      <c r="E916" s="86"/>
      <c r="F916" s="86"/>
    </row>
    <row r="917" spans="1:6" s="82" customFormat="1">
      <c r="A917" s="81"/>
      <c r="B917" s="85"/>
      <c r="C917" s="85"/>
      <c r="D917" s="86"/>
      <c r="E917" s="86"/>
      <c r="F917" s="86"/>
    </row>
    <row r="918" spans="1:6" s="82" customFormat="1">
      <c r="A918" s="81"/>
      <c r="B918" s="85"/>
      <c r="C918" s="85"/>
      <c r="D918" s="86"/>
      <c r="E918" s="86"/>
      <c r="F918" s="86"/>
    </row>
    <row r="919" spans="1:6" s="82" customFormat="1">
      <c r="A919" s="81"/>
      <c r="B919" s="85"/>
      <c r="C919" s="85"/>
      <c r="D919" s="86"/>
      <c r="E919" s="86"/>
      <c r="F919" s="86"/>
    </row>
    <row r="920" spans="1:6" s="82" customFormat="1">
      <c r="A920" s="81"/>
      <c r="B920" s="85"/>
      <c r="C920" s="85"/>
      <c r="D920" s="86"/>
      <c r="E920" s="86"/>
      <c r="F920" s="86"/>
    </row>
    <row r="921" spans="1:6" s="82" customFormat="1">
      <c r="A921" s="81"/>
      <c r="B921" s="85"/>
      <c r="C921" s="85"/>
      <c r="D921" s="86"/>
      <c r="E921" s="86"/>
      <c r="F921" s="86"/>
    </row>
    <row r="922" spans="1:6" s="82" customFormat="1">
      <c r="A922" s="81"/>
      <c r="B922" s="85"/>
      <c r="C922" s="85"/>
      <c r="D922" s="86"/>
      <c r="E922" s="86"/>
      <c r="F922" s="86"/>
    </row>
    <row r="923" spans="1:6" s="82" customFormat="1">
      <c r="A923" s="81"/>
      <c r="B923" s="85"/>
      <c r="C923" s="85"/>
      <c r="D923" s="86"/>
      <c r="E923" s="86"/>
      <c r="F923" s="86"/>
    </row>
    <row r="924" spans="1:6" s="82" customFormat="1">
      <c r="A924" s="81"/>
      <c r="B924" s="85"/>
      <c r="C924" s="85"/>
      <c r="D924" s="86"/>
      <c r="E924" s="86"/>
      <c r="F924" s="86"/>
    </row>
    <row r="925" spans="1:6" s="82" customFormat="1">
      <c r="A925" s="81"/>
      <c r="B925" s="85"/>
      <c r="C925" s="85"/>
      <c r="D925" s="86"/>
      <c r="E925" s="86"/>
      <c r="F925" s="86"/>
    </row>
    <row r="926" spans="1:6" s="82" customFormat="1">
      <c r="A926" s="81"/>
      <c r="B926" s="85"/>
      <c r="C926" s="85"/>
      <c r="D926" s="86"/>
      <c r="E926" s="86"/>
      <c r="F926" s="86"/>
    </row>
    <row r="927" spans="1:6" s="82" customFormat="1">
      <c r="A927" s="81"/>
      <c r="B927" s="85"/>
      <c r="C927" s="85"/>
      <c r="D927" s="86"/>
      <c r="E927" s="86"/>
      <c r="F927" s="86"/>
    </row>
    <row r="928" spans="1:6" s="82" customFormat="1">
      <c r="A928" s="81"/>
      <c r="B928" s="85"/>
      <c r="C928" s="85"/>
      <c r="D928" s="86"/>
      <c r="E928" s="86"/>
      <c r="F928" s="86"/>
    </row>
    <row r="929" spans="1:6" s="82" customFormat="1">
      <c r="A929" s="81"/>
      <c r="B929" s="85"/>
      <c r="C929" s="85"/>
      <c r="D929" s="86"/>
      <c r="E929" s="86"/>
      <c r="F929" s="86"/>
    </row>
    <row r="930" spans="1:6" s="82" customFormat="1">
      <c r="A930" s="81"/>
      <c r="B930" s="85"/>
      <c r="C930" s="85"/>
      <c r="D930" s="86"/>
      <c r="E930" s="86"/>
      <c r="F930" s="86"/>
    </row>
    <row r="931" spans="1:6" s="82" customFormat="1">
      <c r="A931" s="81"/>
      <c r="B931" s="85"/>
      <c r="C931" s="85"/>
      <c r="D931" s="86"/>
      <c r="E931" s="86"/>
      <c r="F931" s="86"/>
    </row>
    <row r="932" spans="1:6" s="82" customFormat="1">
      <c r="A932" s="81"/>
      <c r="B932" s="85"/>
      <c r="C932" s="85"/>
      <c r="D932" s="86"/>
      <c r="E932" s="86"/>
      <c r="F932" s="86"/>
    </row>
    <row r="933" spans="1:6" s="82" customFormat="1">
      <c r="A933" s="81"/>
      <c r="B933" s="85"/>
      <c r="C933" s="85"/>
      <c r="D933" s="86"/>
      <c r="E933" s="86"/>
      <c r="F933" s="86"/>
    </row>
    <row r="934" spans="1:6" s="82" customFormat="1">
      <c r="A934" s="81"/>
      <c r="B934" s="85"/>
      <c r="C934" s="85"/>
      <c r="D934" s="86"/>
      <c r="E934" s="86"/>
      <c r="F934" s="86"/>
    </row>
    <row r="935" spans="1:6" s="82" customFormat="1">
      <c r="A935" s="81"/>
      <c r="B935" s="85"/>
      <c r="C935" s="85"/>
      <c r="D935" s="86"/>
      <c r="E935" s="86"/>
      <c r="F935" s="86"/>
    </row>
    <row r="936" spans="1:6" s="82" customFormat="1">
      <c r="A936" s="81"/>
      <c r="B936" s="85"/>
      <c r="C936" s="85"/>
      <c r="D936" s="86"/>
      <c r="E936" s="86"/>
      <c r="F936" s="86"/>
    </row>
    <row r="937" spans="1:6" s="82" customFormat="1">
      <c r="A937" s="81"/>
      <c r="B937" s="85"/>
      <c r="C937" s="85"/>
      <c r="D937" s="86"/>
      <c r="E937" s="86"/>
      <c r="F937" s="86"/>
    </row>
    <row r="938" spans="1:6" s="82" customFormat="1">
      <c r="A938" s="81"/>
      <c r="B938" s="85"/>
      <c r="C938" s="85"/>
      <c r="D938" s="86"/>
      <c r="E938" s="86"/>
      <c r="F938" s="86"/>
    </row>
    <row r="939" spans="1:6" s="82" customFormat="1">
      <c r="A939" s="81"/>
      <c r="B939" s="85"/>
      <c r="C939" s="85"/>
      <c r="D939" s="86"/>
      <c r="E939" s="86"/>
      <c r="F939" s="86"/>
    </row>
    <row r="940" spans="1:6" s="82" customFormat="1">
      <c r="A940" s="81"/>
      <c r="B940" s="85"/>
      <c r="C940" s="85"/>
      <c r="D940" s="86"/>
      <c r="E940" s="86"/>
      <c r="F940" s="86"/>
    </row>
    <row r="941" spans="1:6" s="82" customFormat="1">
      <c r="A941" s="81"/>
      <c r="B941" s="85"/>
      <c r="C941" s="85"/>
      <c r="D941" s="86"/>
      <c r="E941" s="86"/>
      <c r="F941" s="86"/>
    </row>
    <row r="942" spans="1:6" s="82" customFormat="1">
      <c r="A942" s="81"/>
      <c r="B942" s="85"/>
      <c r="C942" s="85"/>
      <c r="D942" s="86"/>
      <c r="E942" s="86"/>
      <c r="F942" s="86"/>
    </row>
    <row r="943" spans="1:6" s="82" customFormat="1">
      <c r="A943" s="81"/>
      <c r="B943" s="85"/>
      <c r="C943" s="85"/>
      <c r="D943" s="86"/>
      <c r="E943" s="86"/>
      <c r="F943" s="86"/>
    </row>
    <row r="944" spans="1:6" s="82" customFormat="1">
      <c r="A944" s="81"/>
      <c r="B944" s="85"/>
      <c r="C944" s="85"/>
      <c r="D944" s="86"/>
      <c r="E944" s="86"/>
      <c r="F944" s="86"/>
    </row>
    <row r="945" spans="1:6" s="82" customFormat="1">
      <c r="A945" s="81"/>
      <c r="B945" s="85"/>
      <c r="C945" s="85"/>
      <c r="D945" s="86"/>
      <c r="E945" s="86"/>
      <c r="F945" s="86"/>
    </row>
    <row r="946" spans="1:6" s="82" customFormat="1">
      <c r="A946" s="81"/>
      <c r="B946" s="85"/>
      <c r="C946" s="85"/>
      <c r="D946" s="86"/>
      <c r="E946" s="86"/>
      <c r="F946" s="86"/>
    </row>
    <row r="947" spans="1:6" s="82" customFormat="1">
      <c r="A947" s="81"/>
      <c r="B947" s="85"/>
      <c r="C947" s="85"/>
      <c r="D947" s="86"/>
      <c r="E947" s="86"/>
      <c r="F947" s="86"/>
    </row>
    <row r="948" spans="1:6" s="82" customFormat="1">
      <c r="A948" s="81"/>
      <c r="B948" s="85"/>
      <c r="C948" s="85"/>
      <c r="D948" s="86"/>
      <c r="E948" s="86"/>
      <c r="F948" s="86"/>
    </row>
    <row r="949" spans="1:6" s="82" customFormat="1">
      <c r="A949" s="81"/>
      <c r="B949" s="85"/>
      <c r="C949" s="85"/>
      <c r="D949" s="86"/>
      <c r="E949" s="86"/>
      <c r="F949" s="86"/>
    </row>
    <row r="950" spans="1:6" s="82" customFormat="1">
      <c r="A950" s="81"/>
      <c r="B950" s="85"/>
      <c r="C950" s="85"/>
      <c r="D950" s="86"/>
      <c r="E950" s="86"/>
      <c r="F950" s="86"/>
    </row>
    <row r="951" spans="1:6" s="82" customFormat="1">
      <c r="A951" s="81"/>
      <c r="B951" s="85"/>
      <c r="C951" s="85"/>
      <c r="D951" s="86"/>
      <c r="E951" s="86"/>
      <c r="F951" s="86"/>
    </row>
    <row r="952" spans="1:6" s="82" customFormat="1">
      <c r="A952" s="81"/>
      <c r="B952" s="85"/>
      <c r="C952" s="85"/>
      <c r="D952" s="86"/>
      <c r="E952" s="86"/>
      <c r="F952" s="86"/>
    </row>
    <row r="953" spans="1:6" s="82" customFormat="1">
      <c r="A953" s="81"/>
      <c r="B953" s="85"/>
      <c r="C953" s="85"/>
      <c r="D953" s="86"/>
      <c r="E953" s="86"/>
      <c r="F953" s="86"/>
    </row>
    <row r="954" spans="1:6" s="82" customFormat="1">
      <c r="A954" s="81"/>
      <c r="B954" s="85"/>
      <c r="C954" s="85"/>
      <c r="D954" s="86"/>
      <c r="E954" s="86"/>
      <c r="F954" s="86"/>
    </row>
    <row r="955" spans="1:6" s="82" customFormat="1">
      <c r="A955" s="81"/>
      <c r="B955" s="85"/>
      <c r="C955" s="85"/>
      <c r="D955" s="86"/>
      <c r="E955" s="86"/>
      <c r="F955" s="86"/>
    </row>
    <row r="956" spans="1:6" s="82" customFormat="1">
      <c r="A956" s="81"/>
      <c r="B956" s="85"/>
      <c r="C956" s="85"/>
      <c r="D956" s="86"/>
      <c r="E956" s="86"/>
      <c r="F956" s="86"/>
    </row>
    <row r="957" spans="1:6" s="82" customFormat="1">
      <c r="A957" s="81"/>
      <c r="B957" s="85"/>
      <c r="C957" s="85"/>
      <c r="D957" s="86"/>
      <c r="E957" s="86"/>
      <c r="F957" s="86"/>
    </row>
    <row r="958" spans="1:6" s="82" customFormat="1">
      <c r="A958" s="81"/>
      <c r="B958" s="85"/>
      <c r="C958" s="85"/>
      <c r="D958" s="86"/>
      <c r="E958" s="86"/>
      <c r="F958" s="86"/>
    </row>
    <row r="959" spans="1:6" s="82" customFormat="1">
      <c r="A959" s="81"/>
      <c r="B959" s="85"/>
      <c r="C959" s="85"/>
      <c r="D959" s="86"/>
      <c r="E959" s="86"/>
      <c r="F959" s="86"/>
    </row>
    <row r="960" spans="1:6" s="82" customFormat="1">
      <c r="A960" s="81"/>
      <c r="B960" s="85"/>
      <c r="C960" s="85"/>
      <c r="D960" s="86"/>
      <c r="E960" s="86"/>
      <c r="F960" s="86"/>
    </row>
    <row r="961" spans="1:6" s="82" customFormat="1">
      <c r="A961" s="81"/>
      <c r="B961" s="85"/>
      <c r="C961" s="85"/>
      <c r="D961" s="86"/>
      <c r="E961" s="86"/>
      <c r="F961" s="86"/>
    </row>
    <row r="962" spans="1:6" s="82" customFormat="1">
      <c r="A962" s="81"/>
      <c r="B962" s="85"/>
      <c r="C962" s="85"/>
      <c r="D962" s="86"/>
      <c r="E962" s="86"/>
      <c r="F962" s="86"/>
    </row>
    <row r="963" spans="1:6" s="82" customFormat="1">
      <c r="A963" s="81"/>
      <c r="B963" s="85"/>
      <c r="C963" s="85"/>
      <c r="D963" s="86"/>
      <c r="E963" s="86"/>
      <c r="F963" s="86"/>
    </row>
    <row r="964" spans="1:6" s="82" customFormat="1">
      <c r="A964" s="81"/>
      <c r="B964" s="85"/>
      <c r="C964" s="85"/>
      <c r="D964" s="86"/>
      <c r="E964" s="86"/>
      <c r="F964" s="86"/>
    </row>
    <row r="965" spans="1:6" s="82" customFormat="1">
      <c r="A965" s="81"/>
      <c r="B965" s="85"/>
      <c r="C965" s="85"/>
      <c r="D965" s="86"/>
      <c r="E965" s="86"/>
      <c r="F965" s="86"/>
    </row>
    <row r="966" spans="1:6" s="82" customFormat="1">
      <c r="A966" s="81"/>
      <c r="B966" s="85"/>
      <c r="C966" s="85"/>
      <c r="D966" s="86"/>
      <c r="E966" s="86"/>
      <c r="F966" s="86"/>
    </row>
    <row r="967" spans="1:6" s="82" customFormat="1">
      <c r="A967" s="81"/>
      <c r="B967" s="85"/>
      <c r="C967" s="85"/>
      <c r="D967" s="86"/>
      <c r="E967" s="86"/>
      <c r="F967" s="86"/>
    </row>
    <row r="968" spans="1:6" s="82" customFormat="1">
      <c r="A968" s="81"/>
      <c r="B968" s="85"/>
      <c r="C968" s="85"/>
      <c r="D968" s="86"/>
      <c r="E968" s="86"/>
      <c r="F968" s="86"/>
    </row>
    <row r="969" spans="1:6" s="82" customFormat="1">
      <c r="A969" s="81"/>
      <c r="B969" s="85"/>
      <c r="C969" s="85"/>
      <c r="D969" s="86"/>
      <c r="E969" s="86"/>
      <c r="F969" s="86"/>
    </row>
    <row r="970" spans="1:6" s="82" customFormat="1">
      <c r="A970" s="81"/>
      <c r="B970" s="85"/>
      <c r="C970" s="85"/>
      <c r="D970" s="86"/>
      <c r="E970" s="86"/>
      <c r="F970" s="86"/>
    </row>
    <row r="971" spans="1:6" s="82" customFormat="1">
      <c r="A971" s="81"/>
      <c r="B971" s="85"/>
      <c r="C971" s="85"/>
      <c r="D971" s="86"/>
      <c r="E971" s="86"/>
      <c r="F971" s="86"/>
    </row>
    <row r="972" spans="1:6" s="82" customFormat="1">
      <c r="A972" s="81"/>
      <c r="B972" s="85"/>
      <c r="C972" s="85"/>
      <c r="D972" s="86"/>
      <c r="E972" s="86"/>
      <c r="F972" s="86"/>
    </row>
    <row r="973" spans="1:6" s="82" customFormat="1">
      <c r="A973" s="81"/>
      <c r="B973" s="85"/>
      <c r="C973" s="85"/>
      <c r="D973" s="86"/>
      <c r="E973" s="86"/>
      <c r="F973" s="86"/>
    </row>
    <row r="974" spans="1:6" s="82" customFormat="1">
      <c r="A974" s="81"/>
      <c r="B974" s="85"/>
      <c r="C974" s="85"/>
      <c r="D974" s="86"/>
      <c r="E974" s="86"/>
      <c r="F974" s="86"/>
    </row>
    <row r="975" spans="1:6" s="82" customFormat="1">
      <c r="A975" s="81"/>
      <c r="B975" s="85"/>
      <c r="C975" s="85"/>
      <c r="D975" s="86"/>
      <c r="E975" s="86"/>
      <c r="F975" s="86"/>
    </row>
    <row r="976" spans="1:6" s="82" customFormat="1">
      <c r="A976" s="81"/>
      <c r="B976" s="85"/>
      <c r="C976" s="85"/>
      <c r="D976" s="86"/>
      <c r="E976" s="86"/>
      <c r="F976" s="86"/>
    </row>
    <row r="977" spans="1:6" s="82" customFormat="1">
      <c r="A977" s="81"/>
      <c r="B977" s="85"/>
      <c r="C977" s="85"/>
      <c r="D977" s="86"/>
      <c r="E977" s="86"/>
      <c r="F977" s="86"/>
    </row>
    <row r="978" spans="1:6" s="82" customFormat="1">
      <c r="A978" s="81"/>
      <c r="B978" s="85"/>
      <c r="C978" s="85"/>
      <c r="D978" s="86"/>
      <c r="E978" s="86"/>
      <c r="F978" s="86"/>
    </row>
    <row r="979" spans="1:6" s="82" customFormat="1">
      <c r="A979" s="81"/>
      <c r="B979" s="85"/>
      <c r="C979" s="85"/>
      <c r="D979" s="86"/>
      <c r="E979" s="86"/>
      <c r="F979" s="86"/>
    </row>
    <row r="980" spans="1:6" s="82" customFormat="1">
      <c r="A980" s="81"/>
      <c r="B980" s="85"/>
      <c r="C980" s="85"/>
      <c r="D980" s="86"/>
      <c r="E980" s="86"/>
      <c r="F980" s="86"/>
    </row>
    <row r="981" spans="1:6" s="82" customFormat="1">
      <c r="A981" s="81"/>
      <c r="B981" s="85"/>
      <c r="C981" s="85"/>
      <c r="D981" s="86"/>
      <c r="E981" s="86"/>
      <c r="F981" s="86"/>
    </row>
    <row r="982" spans="1:6" s="82" customFormat="1">
      <c r="A982" s="81"/>
      <c r="B982" s="85"/>
      <c r="C982" s="85"/>
      <c r="D982" s="86"/>
      <c r="E982" s="86"/>
      <c r="F982" s="86"/>
    </row>
    <row r="983" spans="1:6" s="82" customFormat="1">
      <c r="A983" s="81"/>
      <c r="B983" s="85"/>
      <c r="C983" s="85"/>
      <c r="D983" s="86"/>
      <c r="E983" s="86"/>
      <c r="F983" s="86"/>
    </row>
    <row r="984" spans="1:6" s="82" customFormat="1">
      <c r="A984" s="81"/>
      <c r="B984" s="85"/>
      <c r="C984" s="85"/>
      <c r="D984" s="86"/>
      <c r="E984" s="86"/>
      <c r="F984" s="86"/>
    </row>
    <row r="985" spans="1:6" s="82" customFormat="1">
      <c r="A985" s="81"/>
      <c r="B985" s="85"/>
      <c r="C985" s="85"/>
      <c r="D985" s="86"/>
      <c r="E985" s="86"/>
      <c r="F985" s="86"/>
    </row>
    <row r="986" spans="1:6" s="82" customFormat="1">
      <c r="A986" s="81"/>
      <c r="B986" s="85"/>
      <c r="C986" s="85"/>
      <c r="D986" s="86"/>
      <c r="E986" s="86"/>
      <c r="F986" s="86"/>
    </row>
    <row r="987" spans="1:6" s="82" customFormat="1">
      <c r="A987" s="81"/>
      <c r="B987" s="85"/>
      <c r="C987" s="85"/>
      <c r="D987" s="86"/>
      <c r="E987" s="86"/>
      <c r="F987" s="86"/>
    </row>
    <row r="988" spans="1:6" s="82" customFormat="1">
      <c r="A988" s="81"/>
      <c r="B988" s="85"/>
      <c r="C988" s="85"/>
      <c r="D988" s="86"/>
      <c r="E988" s="86"/>
      <c r="F988" s="86"/>
    </row>
    <row r="989" spans="1:6" s="82" customFormat="1">
      <c r="A989" s="81"/>
      <c r="B989" s="85"/>
      <c r="C989" s="85"/>
      <c r="D989" s="86"/>
      <c r="E989" s="86"/>
      <c r="F989" s="86"/>
    </row>
    <row r="990" spans="1:6" s="82" customFormat="1">
      <c r="A990" s="81"/>
      <c r="B990" s="85"/>
      <c r="C990" s="85"/>
      <c r="D990" s="86"/>
      <c r="E990" s="86"/>
      <c r="F990" s="86"/>
    </row>
    <row r="991" spans="1:6" s="82" customFormat="1">
      <c r="A991" s="81"/>
      <c r="B991" s="85"/>
      <c r="C991" s="85"/>
      <c r="D991" s="86"/>
      <c r="E991" s="86"/>
      <c r="F991" s="86"/>
    </row>
    <row r="992" spans="1:6" s="82" customFormat="1">
      <c r="A992" s="81"/>
      <c r="B992" s="85"/>
      <c r="C992" s="85"/>
      <c r="D992" s="86"/>
      <c r="E992" s="86"/>
      <c r="F992" s="86"/>
    </row>
    <row r="993" spans="1:6" s="82" customFormat="1">
      <c r="A993" s="81"/>
      <c r="B993" s="85"/>
      <c r="C993" s="85"/>
      <c r="D993" s="86"/>
      <c r="E993" s="86"/>
      <c r="F993" s="86"/>
    </row>
    <row r="994" spans="1:6" s="82" customFormat="1">
      <c r="A994" s="81"/>
      <c r="B994" s="85"/>
      <c r="C994" s="85"/>
      <c r="D994" s="86"/>
      <c r="E994" s="86"/>
      <c r="F994" s="86"/>
    </row>
    <row r="995" spans="1:6" s="82" customFormat="1">
      <c r="A995" s="81"/>
      <c r="B995" s="85"/>
      <c r="C995" s="85"/>
      <c r="D995" s="86"/>
      <c r="E995" s="86"/>
      <c r="F995" s="86"/>
    </row>
    <row r="996" spans="1:6" s="82" customFormat="1">
      <c r="A996" s="81"/>
      <c r="B996" s="85"/>
      <c r="C996" s="85"/>
      <c r="D996" s="86"/>
      <c r="E996" s="86"/>
      <c r="F996" s="86"/>
    </row>
    <row r="997" spans="1:6" s="82" customFormat="1">
      <c r="A997" s="81"/>
      <c r="B997" s="85"/>
      <c r="C997" s="85"/>
      <c r="D997" s="86"/>
      <c r="E997" s="86"/>
      <c r="F997" s="86"/>
    </row>
    <row r="998" spans="1:6" s="82" customFormat="1">
      <c r="A998" s="81"/>
      <c r="B998" s="85"/>
      <c r="C998" s="85"/>
      <c r="D998" s="86"/>
      <c r="E998" s="86"/>
      <c r="F998" s="86"/>
    </row>
    <row r="999" spans="1:6" s="82" customFormat="1">
      <c r="A999" s="81"/>
      <c r="B999" s="85"/>
      <c r="C999" s="85"/>
      <c r="D999" s="86"/>
      <c r="E999" s="86"/>
      <c r="F999" s="86"/>
    </row>
    <row r="1000" spans="1:6" s="82" customFormat="1">
      <c r="A1000" s="81"/>
      <c r="B1000" s="85"/>
      <c r="C1000" s="85"/>
      <c r="D1000" s="86"/>
      <c r="E1000" s="86"/>
      <c r="F1000" s="86"/>
    </row>
    <row r="1001" spans="1:6" s="82" customFormat="1">
      <c r="A1001" s="81"/>
      <c r="B1001" s="85"/>
      <c r="C1001" s="85"/>
      <c r="D1001" s="86"/>
      <c r="E1001" s="86"/>
      <c r="F1001" s="86"/>
    </row>
    <row r="1002" spans="1:6" s="82" customFormat="1">
      <c r="A1002" s="81"/>
      <c r="B1002" s="85"/>
      <c r="C1002" s="85"/>
      <c r="D1002" s="86"/>
      <c r="E1002" s="86"/>
      <c r="F1002" s="86"/>
    </row>
    <row r="1003" spans="1:6" s="82" customFormat="1">
      <c r="A1003" s="81"/>
      <c r="B1003" s="85"/>
      <c r="C1003" s="85"/>
      <c r="D1003" s="86"/>
      <c r="E1003" s="86"/>
      <c r="F1003" s="86"/>
    </row>
    <row r="1004" spans="1:6" s="82" customFormat="1">
      <c r="A1004" s="81"/>
      <c r="B1004" s="85"/>
      <c r="C1004" s="85"/>
      <c r="D1004" s="86"/>
      <c r="E1004" s="86"/>
      <c r="F1004" s="86"/>
    </row>
    <row r="1005" spans="1:6" s="82" customFormat="1">
      <c r="A1005" s="81"/>
      <c r="B1005" s="85"/>
      <c r="C1005" s="85"/>
      <c r="D1005" s="86"/>
      <c r="E1005" s="86"/>
      <c r="F1005" s="86"/>
    </row>
    <row r="1006" spans="1:6" s="82" customFormat="1">
      <c r="A1006" s="81"/>
      <c r="B1006" s="85"/>
      <c r="C1006" s="85"/>
      <c r="D1006" s="86"/>
      <c r="E1006" s="86"/>
      <c r="F1006" s="86"/>
    </row>
    <row r="1007" spans="1:6" s="82" customFormat="1">
      <c r="A1007" s="81"/>
      <c r="B1007" s="85"/>
      <c r="C1007" s="85"/>
      <c r="D1007" s="86"/>
      <c r="E1007" s="86"/>
      <c r="F1007" s="86"/>
    </row>
    <row r="1008" spans="1:6" s="82" customFormat="1">
      <c r="A1008" s="81"/>
      <c r="B1008" s="85"/>
      <c r="C1008" s="85"/>
      <c r="D1008" s="86"/>
      <c r="E1008" s="86"/>
      <c r="F1008" s="86"/>
    </row>
    <row r="1009" spans="1:6" s="82" customFormat="1">
      <c r="A1009" s="81"/>
      <c r="B1009" s="85"/>
      <c r="C1009" s="85"/>
      <c r="D1009" s="86"/>
      <c r="E1009" s="86"/>
      <c r="F1009" s="86"/>
    </row>
    <row r="1010" spans="1:6" s="82" customFormat="1">
      <c r="A1010" s="81"/>
      <c r="B1010" s="85"/>
      <c r="C1010" s="85"/>
      <c r="D1010" s="86"/>
      <c r="E1010" s="86"/>
      <c r="F1010" s="86"/>
    </row>
    <row r="1011" spans="1:6" s="82" customFormat="1">
      <c r="A1011" s="81"/>
      <c r="B1011" s="85"/>
      <c r="C1011" s="85"/>
      <c r="D1011" s="86"/>
      <c r="E1011" s="86"/>
      <c r="F1011" s="86"/>
    </row>
    <row r="1012" spans="1:6" s="82" customFormat="1">
      <c r="A1012" s="81"/>
      <c r="B1012" s="85"/>
      <c r="C1012" s="85"/>
      <c r="D1012" s="86"/>
      <c r="E1012" s="86"/>
      <c r="F1012" s="86"/>
    </row>
    <row r="1013" spans="1:6" s="82" customFormat="1">
      <c r="A1013" s="81"/>
      <c r="B1013" s="85"/>
      <c r="C1013" s="85"/>
      <c r="D1013" s="86"/>
      <c r="E1013" s="86"/>
      <c r="F1013" s="86"/>
    </row>
    <row r="1014" spans="1:6" s="82" customFormat="1">
      <c r="A1014" s="81"/>
      <c r="B1014" s="85"/>
      <c r="C1014" s="85"/>
      <c r="D1014" s="86"/>
      <c r="E1014" s="86"/>
      <c r="F1014" s="86"/>
    </row>
    <row r="1015" spans="1:6" s="82" customFormat="1">
      <c r="A1015" s="81"/>
      <c r="B1015" s="85"/>
      <c r="C1015" s="85"/>
      <c r="D1015" s="86"/>
      <c r="E1015" s="86"/>
      <c r="F1015" s="86"/>
    </row>
    <row r="1016" spans="1:6" s="82" customFormat="1">
      <c r="A1016" s="81"/>
      <c r="B1016" s="85"/>
      <c r="C1016" s="85"/>
      <c r="D1016" s="86"/>
      <c r="E1016" s="86"/>
      <c r="F1016" s="86"/>
    </row>
    <row r="1017" spans="1:6" s="82" customFormat="1">
      <c r="A1017" s="81"/>
      <c r="B1017" s="85"/>
      <c r="C1017" s="85"/>
      <c r="D1017" s="86"/>
      <c r="E1017" s="86"/>
      <c r="F1017" s="86"/>
    </row>
    <row r="1018" spans="1:6" s="82" customFormat="1">
      <c r="A1018" s="81"/>
      <c r="B1018" s="85"/>
      <c r="C1018" s="85"/>
      <c r="D1018" s="86"/>
      <c r="E1018" s="86"/>
      <c r="F1018" s="86"/>
    </row>
    <row r="1019" spans="1:6" s="82" customFormat="1">
      <c r="A1019" s="81"/>
      <c r="B1019" s="85"/>
      <c r="C1019" s="85"/>
      <c r="D1019" s="86"/>
      <c r="E1019" s="86"/>
      <c r="F1019" s="86"/>
    </row>
    <row r="1020" spans="1:6" s="82" customFormat="1">
      <c r="A1020" s="81"/>
      <c r="B1020" s="85"/>
      <c r="C1020" s="85"/>
      <c r="D1020" s="86"/>
      <c r="E1020" s="86"/>
      <c r="F1020" s="86"/>
    </row>
    <row r="1021" spans="1:6" s="82" customFormat="1">
      <c r="A1021" s="81"/>
      <c r="B1021" s="85"/>
      <c r="C1021" s="85"/>
      <c r="D1021" s="86"/>
      <c r="E1021" s="86"/>
      <c r="F1021" s="86"/>
    </row>
    <row r="1022" spans="1:6" s="82" customFormat="1">
      <c r="A1022" s="81"/>
      <c r="B1022" s="85"/>
      <c r="C1022" s="85"/>
      <c r="D1022" s="86"/>
      <c r="E1022" s="86"/>
      <c r="F1022" s="86"/>
    </row>
    <row r="1023" spans="1:6" s="82" customFormat="1">
      <c r="A1023" s="81"/>
      <c r="B1023" s="85"/>
      <c r="C1023" s="85"/>
      <c r="D1023" s="86"/>
      <c r="E1023" s="86"/>
      <c r="F1023" s="86"/>
    </row>
    <row r="1024" spans="1:6" s="82" customFormat="1">
      <c r="A1024" s="81"/>
      <c r="B1024" s="85"/>
      <c r="C1024" s="85"/>
      <c r="D1024" s="86"/>
      <c r="E1024" s="86"/>
      <c r="F1024" s="86"/>
    </row>
    <row r="1025" spans="1:6" s="82" customFormat="1">
      <c r="A1025" s="81"/>
      <c r="B1025" s="85"/>
      <c r="C1025" s="85"/>
      <c r="D1025" s="86"/>
      <c r="E1025" s="86"/>
      <c r="F1025" s="86"/>
    </row>
    <row r="1026" spans="1:6" s="82" customFormat="1">
      <c r="A1026" s="81"/>
      <c r="B1026" s="85"/>
      <c r="C1026" s="85"/>
      <c r="D1026" s="86"/>
      <c r="E1026" s="86"/>
      <c r="F1026" s="86"/>
    </row>
    <row r="1027" spans="1:6" s="82" customFormat="1">
      <c r="A1027" s="81"/>
      <c r="B1027" s="85"/>
      <c r="C1027" s="85"/>
      <c r="D1027" s="86"/>
      <c r="E1027" s="86"/>
      <c r="F1027" s="86"/>
    </row>
    <row r="1028" spans="1:6" s="82" customFormat="1">
      <c r="A1028" s="81"/>
      <c r="B1028" s="85"/>
      <c r="C1028" s="85"/>
      <c r="D1028" s="86"/>
      <c r="E1028" s="86"/>
      <c r="F1028" s="86"/>
    </row>
    <row r="1029" spans="1:6" s="82" customFormat="1">
      <c r="A1029" s="81"/>
      <c r="B1029" s="85"/>
      <c r="C1029" s="85"/>
      <c r="D1029" s="86"/>
      <c r="E1029" s="86"/>
      <c r="F1029" s="86"/>
    </row>
    <row r="1030" spans="1:6" s="82" customFormat="1">
      <c r="A1030" s="81"/>
      <c r="B1030" s="85"/>
      <c r="C1030" s="85"/>
      <c r="D1030" s="86"/>
      <c r="E1030" s="86"/>
      <c r="F1030" s="86"/>
    </row>
    <row r="1031" spans="1:6" s="82" customFormat="1">
      <c r="A1031" s="81"/>
      <c r="B1031" s="85"/>
      <c r="C1031" s="85"/>
      <c r="D1031" s="86"/>
      <c r="E1031" s="86"/>
      <c r="F1031" s="86"/>
    </row>
    <row r="1032" spans="1:6" s="82" customFormat="1">
      <c r="A1032" s="81"/>
      <c r="B1032" s="85"/>
      <c r="C1032" s="85"/>
      <c r="D1032" s="86"/>
      <c r="E1032" s="86"/>
      <c r="F1032" s="86"/>
    </row>
    <row r="1033" spans="1:6" s="82" customFormat="1">
      <c r="A1033" s="81"/>
      <c r="B1033" s="85"/>
      <c r="C1033" s="85"/>
      <c r="D1033" s="86"/>
      <c r="E1033" s="86"/>
      <c r="F1033" s="86"/>
    </row>
    <row r="1034" spans="1:6" s="82" customFormat="1">
      <c r="A1034" s="81"/>
      <c r="B1034" s="85"/>
      <c r="C1034" s="85"/>
      <c r="D1034" s="86"/>
      <c r="E1034" s="86"/>
      <c r="F1034" s="86"/>
    </row>
    <row r="1035" spans="1:6" s="82" customFormat="1">
      <c r="A1035" s="81"/>
      <c r="B1035" s="85"/>
      <c r="C1035" s="85"/>
      <c r="D1035" s="86"/>
      <c r="E1035" s="86"/>
      <c r="F1035" s="86"/>
    </row>
    <row r="1036" spans="1:6" s="82" customFormat="1">
      <c r="A1036" s="81"/>
      <c r="B1036" s="85"/>
      <c r="C1036" s="85"/>
      <c r="D1036" s="86"/>
      <c r="E1036" s="86"/>
      <c r="F1036" s="86"/>
    </row>
    <row r="1037" spans="1:6" s="82" customFormat="1">
      <c r="A1037" s="81"/>
      <c r="B1037" s="85"/>
      <c r="C1037" s="85"/>
      <c r="D1037" s="86"/>
      <c r="E1037" s="86"/>
      <c r="F1037" s="86"/>
    </row>
    <row r="1038" spans="1:6" s="82" customFormat="1">
      <c r="A1038" s="81"/>
      <c r="B1038" s="85"/>
      <c r="C1038" s="85"/>
      <c r="D1038" s="86"/>
      <c r="E1038" s="86"/>
      <c r="F1038" s="86"/>
    </row>
    <row r="1039" spans="1:6" s="82" customFormat="1">
      <c r="A1039" s="81"/>
      <c r="B1039" s="85"/>
      <c r="C1039" s="85"/>
      <c r="D1039" s="86"/>
      <c r="E1039" s="86"/>
      <c r="F1039" s="86"/>
    </row>
    <row r="1040" spans="1:6" s="82" customFormat="1">
      <c r="A1040" s="81"/>
      <c r="B1040" s="85"/>
      <c r="C1040" s="85"/>
      <c r="D1040" s="86"/>
      <c r="E1040" s="86"/>
      <c r="F1040" s="86"/>
    </row>
    <row r="1041" spans="1:6" s="82" customFormat="1">
      <c r="A1041" s="81"/>
      <c r="B1041" s="85"/>
      <c r="C1041" s="85"/>
      <c r="D1041" s="86"/>
      <c r="E1041" s="86"/>
      <c r="F1041" s="86"/>
    </row>
    <row r="1042" spans="1:6" s="82" customFormat="1">
      <c r="A1042" s="81"/>
      <c r="B1042" s="85"/>
      <c r="C1042" s="85"/>
      <c r="D1042" s="86"/>
      <c r="E1042" s="86"/>
      <c r="F1042" s="86"/>
    </row>
    <row r="1043" spans="1:6" s="82" customFormat="1">
      <c r="A1043" s="81"/>
      <c r="B1043" s="85"/>
      <c r="C1043" s="85"/>
      <c r="D1043" s="86"/>
      <c r="E1043" s="86"/>
      <c r="F1043" s="86"/>
    </row>
    <row r="1044" spans="1:6" s="82" customFormat="1">
      <c r="A1044" s="81"/>
      <c r="B1044" s="85"/>
      <c r="C1044" s="85"/>
      <c r="D1044" s="86"/>
      <c r="E1044" s="86"/>
      <c r="F1044" s="86"/>
    </row>
    <row r="1045" spans="1:6" s="82" customFormat="1">
      <c r="A1045" s="81"/>
      <c r="B1045" s="85"/>
      <c r="C1045" s="85"/>
      <c r="D1045" s="86"/>
      <c r="E1045" s="86"/>
      <c r="F1045" s="86"/>
    </row>
    <row r="1046" spans="1:6" s="82" customFormat="1">
      <c r="A1046" s="81"/>
      <c r="B1046" s="85"/>
      <c r="C1046" s="85"/>
      <c r="D1046" s="86"/>
      <c r="E1046" s="86"/>
      <c r="F1046" s="86"/>
    </row>
    <row r="1047" spans="1:6" s="82" customFormat="1">
      <c r="A1047" s="81"/>
      <c r="B1047" s="85"/>
      <c r="C1047" s="85"/>
      <c r="D1047" s="86"/>
      <c r="E1047" s="86"/>
      <c r="F1047" s="86"/>
    </row>
    <row r="1048" spans="1:6" s="82" customFormat="1">
      <c r="A1048" s="81"/>
      <c r="B1048" s="85"/>
      <c r="C1048" s="85"/>
      <c r="D1048" s="86"/>
      <c r="E1048" s="86"/>
      <c r="F1048" s="86"/>
    </row>
    <row r="1049" spans="1:6" s="82" customFormat="1">
      <c r="A1049" s="81"/>
      <c r="B1049" s="85"/>
      <c r="C1049" s="85"/>
      <c r="D1049" s="86"/>
      <c r="E1049" s="86"/>
      <c r="F1049" s="86"/>
    </row>
    <row r="1050" spans="1:6" s="82" customFormat="1">
      <c r="A1050" s="81"/>
      <c r="B1050" s="85"/>
      <c r="C1050" s="85"/>
      <c r="D1050" s="86"/>
      <c r="E1050" s="86"/>
      <c r="F1050" s="86"/>
    </row>
    <row r="1051" spans="1:6" s="82" customFormat="1">
      <c r="A1051" s="81"/>
      <c r="B1051" s="85"/>
      <c r="C1051" s="85"/>
      <c r="D1051" s="86"/>
      <c r="E1051" s="86"/>
      <c r="F1051" s="86"/>
    </row>
    <row r="1052" spans="1:6" s="82" customFormat="1">
      <c r="A1052" s="81"/>
      <c r="B1052" s="85"/>
      <c r="C1052" s="85"/>
      <c r="D1052" s="86"/>
      <c r="E1052" s="86"/>
      <c r="F1052" s="86"/>
    </row>
    <row r="1053" spans="1:6" s="82" customFormat="1">
      <c r="A1053" s="81"/>
      <c r="B1053" s="85"/>
      <c r="C1053" s="85"/>
      <c r="D1053" s="86"/>
      <c r="E1053" s="86"/>
      <c r="F1053" s="86"/>
    </row>
    <row r="1054" spans="1:6" s="82" customFormat="1">
      <c r="A1054" s="81"/>
      <c r="B1054" s="85"/>
      <c r="C1054" s="85"/>
      <c r="D1054" s="86"/>
      <c r="E1054" s="86"/>
      <c r="F1054" s="86"/>
    </row>
    <row r="1055" spans="1:6" s="82" customFormat="1">
      <c r="A1055" s="81"/>
      <c r="B1055" s="85"/>
      <c r="C1055" s="85"/>
      <c r="D1055" s="86"/>
      <c r="E1055" s="86"/>
      <c r="F1055" s="86"/>
    </row>
    <row r="1056" spans="1:6" s="82" customFormat="1">
      <c r="A1056" s="81"/>
      <c r="B1056" s="85"/>
      <c r="C1056" s="85"/>
      <c r="D1056" s="86"/>
      <c r="E1056" s="86"/>
      <c r="F1056" s="86"/>
    </row>
    <row r="1057" spans="1:6" s="82" customFormat="1">
      <c r="A1057" s="81"/>
      <c r="B1057" s="85"/>
      <c r="C1057" s="85"/>
      <c r="D1057" s="86"/>
      <c r="E1057" s="86"/>
      <c r="F1057" s="86"/>
    </row>
    <row r="1058" spans="1:6" s="82" customFormat="1">
      <c r="A1058" s="81"/>
      <c r="B1058" s="85"/>
      <c r="C1058" s="85"/>
      <c r="D1058" s="86"/>
      <c r="E1058" s="86"/>
      <c r="F1058" s="86"/>
    </row>
    <row r="1059" spans="1:6" s="82" customFormat="1">
      <c r="A1059" s="81"/>
      <c r="B1059" s="85"/>
      <c r="C1059" s="85"/>
      <c r="D1059" s="86"/>
      <c r="E1059" s="86"/>
      <c r="F1059" s="86"/>
    </row>
    <row r="1060" spans="1:6" s="82" customFormat="1">
      <c r="A1060" s="81"/>
      <c r="B1060" s="85"/>
      <c r="C1060" s="85"/>
      <c r="D1060" s="86"/>
      <c r="E1060" s="86"/>
      <c r="F1060" s="86"/>
    </row>
    <row r="1061" spans="1:6" s="82" customFormat="1">
      <c r="A1061" s="81"/>
      <c r="B1061" s="85"/>
      <c r="C1061" s="85"/>
      <c r="D1061" s="86"/>
      <c r="E1061" s="86"/>
      <c r="F1061" s="86"/>
    </row>
    <row r="1062" spans="1:6" s="82" customFormat="1">
      <c r="A1062" s="81"/>
      <c r="B1062" s="85"/>
      <c r="C1062" s="85"/>
      <c r="D1062" s="86"/>
      <c r="E1062" s="86"/>
      <c r="F1062" s="86"/>
    </row>
    <row r="1063" spans="1:6" s="82" customFormat="1">
      <c r="A1063" s="81"/>
      <c r="B1063" s="85"/>
      <c r="C1063" s="85"/>
      <c r="D1063" s="86"/>
      <c r="E1063" s="86"/>
      <c r="F1063" s="86"/>
    </row>
    <row r="1064" spans="1:6" s="82" customFormat="1">
      <c r="A1064" s="81"/>
      <c r="B1064" s="85"/>
      <c r="C1064" s="85"/>
      <c r="D1064" s="86"/>
      <c r="E1064" s="86"/>
      <c r="F1064" s="86"/>
    </row>
    <row r="1065" spans="1:6" s="82" customFormat="1">
      <c r="A1065" s="81"/>
      <c r="B1065" s="85"/>
      <c r="C1065" s="85"/>
      <c r="D1065" s="86"/>
      <c r="E1065" s="86"/>
      <c r="F1065" s="86"/>
    </row>
    <row r="1066" spans="1:6" s="82" customFormat="1">
      <c r="A1066" s="81"/>
      <c r="B1066" s="85"/>
      <c r="C1066" s="85"/>
      <c r="D1066" s="86"/>
      <c r="E1066" s="86"/>
      <c r="F1066" s="86"/>
    </row>
    <row r="1067" spans="1:6" s="82" customFormat="1">
      <c r="A1067" s="81"/>
      <c r="B1067" s="85"/>
      <c r="C1067" s="85"/>
      <c r="D1067" s="86"/>
      <c r="E1067" s="86"/>
      <c r="F1067" s="86"/>
    </row>
    <row r="1068" spans="1:6" s="82" customFormat="1">
      <c r="A1068" s="81"/>
      <c r="B1068" s="85"/>
      <c r="C1068" s="85"/>
      <c r="D1068" s="86"/>
      <c r="E1068" s="86"/>
      <c r="F1068" s="86"/>
    </row>
    <row r="1069" spans="1:6" s="82" customFormat="1">
      <c r="A1069" s="81"/>
      <c r="B1069" s="85"/>
      <c r="C1069" s="85"/>
      <c r="D1069" s="86"/>
      <c r="E1069" s="86"/>
      <c r="F1069" s="86"/>
    </row>
    <row r="1070" spans="1:6" s="82" customFormat="1">
      <c r="A1070" s="81"/>
      <c r="B1070" s="85"/>
      <c r="C1070" s="85"/>
      <c r="D1070" s="86"/>
      <c r="E1070" s="86"/>
      <c r="F1070" s="86"/>
    </row>
    <row r="1071" spans="1:6" s="82" customFormat="1">
      <c r="A1071" s="81"/>
      <c r="B1071" s="85"/>
      <c r="C1071" s="85"/>
      <c r="D1071" s="86"/>
      <c r="E1071" s="86"/>
      <c r="F1071" s="86"/>
    </row>
    <row r="1072" spans="1:6" s="82" customFormat="1">
      <c r="A1072" s="81"/>
      <c r="B1072" s="85"/>
      <c r="C1072" s="85"/>
      <c r="D1072" s="86"/>
      <c r="E1072" s="86"/>
      <c r="F1072" s="86"/>
    </row>
    <row r="1073" spans="1:6" s="82" customFormat="1">
      <c r="A1073" s="81"/>
      <c r="B1073" s="85"/>
      <c r="C1073" s="85"/>
      <c r="D1073" s="86"/>
      <c r="E1073" s="86"/>
      <c r="F1073" s="86"/>
    </row>
    <row r="1074" spans="1:6" s="82" customFormat="1">
      <c r="A1074" s="81"/>
      <c r="B1074" s="85"/>
      <c r="C1074" s="85"/>
      <c r="D1074" s="86"/>
      <c r="E1074" s="86"/>
      <c r="F1074" s="86"/>
    </row>
    <row r="1075" spans="1:6" s="82" customFormat="1">
      <c r="A1075" s="81"/>
      <c r="B1075" s="85"/>
      <c r="C1075" s="85"/>
      <c r="D1075" s="86"/>
      <c r="E1075" s="86"/>
      <c r="F1075" s="86"/>
    </row>
    <row r="1076" spans="1:6" s="82" customFormat="1">
      <c r="A1076" s="81"/>
      <c r="B1076" s="85"/>
      <c r="C1076" s="85"/>
      <c r="D1076" s="86"/>
      <c r="E1076" s="86"/>
      <c r="F1076" s="86"/>
    </row>
    <row r="1077" spans="1:6" s="82" customFormat="1">
      <c r="A1077" s="81"/>
      <c r="B1077" s="85"/>
      <c r="C1077" s="85"/>
      <c r="D1077" s="86"/>
      <c r="E1077" s="86"/>
      <c r="F1077" s="86"/>
    </row>
    <row r="1078" spans="1:6" s="82" customFormat="1">
      <c r="A1078" s="81"/>
      <c r="B1078" s="85"/>
      <c r="C1078" s="85"/>
      <c r="D1078" s="86"/>
      <c r="E1078" s="86"/>
      <c r="F1078" s="86"/>
    </row>
    <row r="1079" spans="1:6" s="82" customFormat="1">
      <c r="A1079" s="81"/>
      <c r="B1079" s="85"/>
      <c r="C1079" s="85"/>
      <c r="D1079" s="86"/>
      <c r="E1079" s="86"/>
      <c r="F1079" s="86"/>
    </row>
    <row r="1080" spans="1:6" s="82" customFormat="1">
      <c r="A1080" s="81"/>
      <c r="B1080" s="85"/>
      <c r="C1080" s="85"/>
      <c r="D1080" s="86"/>
      <c r="E1080" s="86"/>
      <c r="F1080" s="86"/>
    </row>
    <row r="1081" spans="1:6" s="82" customFormat="1">
      <c r="A1081" s="81"/>
      <c r="B1081" s="85"/>
      <c r="C1081" s="85"/>
      <c r="D1081" s="86"/>
      <c r="E1081" s="86"/>
      <c r="F1081" s="86"/>
    </row>
    <row r="1082" spans="1:6" s="82" customFormat="1">
      <c r="A1082" s="81"/>
      <c r="B1082" s="85"/>
      <c r="C1082" s="85"/>
      <c r="D1082" s="86"/>
      <c r="E1082" s="86"/>
      <c r="F1082" s="86"/>
    </row>
    <row r="1083" spans="1:6" s="82" customFormat="1">
      <c r="A1083" s="81"/>
      <c r="B1083" s="85"/>
      <c r="C1083" s="85"/>
      <c r="D1083" s="86"/>
      <c r="E1083" s="86"/>
      <c r="F1083" s="86"/>
    </row>
    <row r="1084" spans="1:6" s="82" customFormat="1">
      <c r="A1084" s="81"/>
      <c r="B1084" s="85"/>
      <c r="C1084" s="85"/>
      <c r="D1084" s="86"/>
      <c r="E1084" s="86"/>
      <c r="F1084" s="86"/>
    </row>
    <row r="1085" spans="1:6" s="82" customFormat="1">
      <c r="A1085" s="81"/>
      <c r="B1085" s="85"/>
      <c r="C1085" s="85"/>
      <c r="D1085" s="86"/>
      <c r="E1085" s="86"/>
      <c r="F1085" s="86"/>
    </row>
    <row r="1086" spans="1:6" s="82" customFormat="1">
      <c r="A1086" s="81"/>
      <c r="B1086" s="85"/>
      <c r="C1086" s="85"/>
      <c r="D1086" s="86"/>
      <c r="E1086" s="86"/>
      <c r="F1086" s="86"/>
    </row>
    <row r="1087" spans="1:6" s="82" customFormat="1">
      <c r="A1087" s="81"/>
      <c r="B1087" s="85"/>
      <c r="C1087" s="85"/>
      <c r="D1087" s="86"/>
      <c r="E1087" s="86"/>
      <c r="F1087" s="86"/>
    </row>
    <row r="1088" spans="1:6" s="82" customFormat="1">
      <c r="A1088" s="81"/>
      <c r="B1088" s="85"/>
      <c r="C1088" s="85"/>
      <c r="D1088" s="86"/>
      <c r="E1088" s="86"/>
      <c r="F1088" s="86"/>
    </row>
    <row r="1089" spans="1:6" s="82" customFormat="1">
      <c r="A1089" s="81"/>
      <c r="B1089" s="85"/>
      <c r="C1089" s="85"/>
      <c r="D1089" s="86"/>
      <c r="E1089" s="86"/>
      <c r="F1089" s="86"/>
    </row>
    <row r="1090" spans="1:6" s="82" customFormat="1">
      <c r="A1090" s="81"/>
      <c r="B1090" s="85"/>
      <c r="C1090" s="85"/>
      <c r="D1090" s="86"/>
      <c r="E1090" s="86"/>
      <c r="F1090" s="86"/>
    </row>
    <row r="1091" spans="1:6" s="82" customFormat="1">
      <c r="A1091" s="81"/>
      <c r="B1091" s="85"/>
      <c r="C1091" s="85"/>
      <c r="D1091" s="86"/>
      <c r="E1091" s="86"/>
      <c r="F1091" s="86"/>
    </row>
    <row r="1092" spans="1:6" s="82" customFormat="1">
      <c r="A1092" s="81"/>
      <c r="B1092" s="85"/>
      <c r="C1092" s="85"/>
      <c r="D1092" s="86"/>
      <c r="E1092" s="86"/>
      <c r="F1092" s="86"/>
    </row>
    <row r="1093" spans="1:6" s="82" customFormat="1">
      <c r="A1093" s="81"/>
      <c r="B1093" s="85"/>
      <c r="C1093" s="85"/>
      <c r="D1093" s="86"/>
      <c r="E1093" s="86"/>
      <c r="F1093" s="86"/>
    </row>
    <row r="1094" spans="1:6" s="82" customFormat="1">
      <c r="A1094" s="81"/>
      <c r="B1094" s="85"/>
      <c r="C1094" s="85"/>
      <c r="D1094" s="86"/>
      <c r="E1094" s="86"/>
      <c r="F1094" s="86"/>
    </row>
    <row r="1095" spans="1:6" s="82" customFormat="1">
      <c r="A1095" s="81"/>
      <c r="B1095" s="85"/>
      <c r="C1095" s="85"/>
      <c r="D1095" s="86"/>
      <c r="E1095" s="86"/>
      <c r="F1095" s="86"/>
    </row>
    <row r="1096" spans="1:6" s="82" customFormat="1">
      <c r="A1096" s="81"/>
      <c r="B1096" s="85"/>
      <c r="C1096" s="85"/>
      <c r="D1096" s="86"/>
      <c r="E1096" s="86"/>
      <c r="F1096" s="86"/>
    </row>
    <row r="1097" spans="1:6" s="82" customFormat="1">
      <c r="A1097" s="81"/>
      <c r="B1097" s="85"/>
      <c r="C1097" s="85"/>
      <c r="D1097" s="86"/>
      <c r="E1097" s="86"/>
      <c r="F1097" s="86"/>
    </row>
    <row r="1098" spans="1:6" s="82" customFormat="1">
      <c r="A1098" s="81"/>
      <c r="B1098" s="85"/>
      <c r="C1098" s="85"/>
      <c r="D1098" s="86"/>
      <c r="E1098" s="86"/>
      <c r="F1098" s="86"/>
    </row>
    <row r="1099" spans="1:6" s="82" customFormat="1">
      <c r="A1099" s="81"/>
      <c r="B1099" s="85"/>
      <c r="C1099" s="85"/>
      <c r="D1099" s="86"/>
      <c r="E1099" s="86"/>
      <c r="F1099" s="86"/>
    </row>
    <row r="1100" spans="1:6" s="82" customFormat="1">
      <c r="A1100" s="81"/>
      <c r="B1100" s="85"/>
      <c r="C1100" s="85"/>
      <c r="D1100" s="86"/>
      <c r="E1100" s="86"/>
      <c r="F1100" s="86"/>
    </row>
    <row r="1101" spans="1:6" s="82" customFormat="1">
      <c r="A1101" s="81"/>
      <c r="B1101" s="85"/>
      <c r="C1101" s="85"/>
      <c r="D1101" s="86"/>
      <c r="E1101" s="86"/>
      <c r="F1101" s="86"/>
    </row>
    <row r="1102" spans="1:6" s="82" customFormat="1">
      <c r="A1102" s="81"/>
      <c r="B1102" s="85"/>
      <c r="C1102" s="85"/>
      <c r="D1102" s="86"/>
      <c r="E1102" s="86"/>
      <c r="F1102" s="86"/>
    </row>
    <row r="1103" spans="1:6" s="82" customFormat="1">
      <c r="A1103" s="81"/>
      <c r="B1103" s="85"/>
      <c r="C1103" s="85"/>
      <c r="D1103" s="86"/>
      <c r="E1103" s="86"/>
      <c r="F1103" s="86"/>
    </row>
    <row r="1104" spans="1:6" s="82" customFormat="1">
      <c r="A1104" s="81"/>
      <c r="B1104" s="85"/>
      <c r="C1104" s="85"/>
      <c r="D1104" s="86"/>
      <c r="E1104" s="86"/>
      <c r="F1104" s="86"/>
    </row>
    <row r="1105" spans="1:6" s="82" customFormat="1">
      <c r="A1105" s="81"/>
      <c r="B1105" s="85"/>
      <c r="C1105" s="85"/>
      <c r="D1105" s="86"/>
      <c r="E1105" s="86"/>
      <c r="F1105" s="86"/>
    </row>
    <row r="1106" spans="1:6" s="82" customFormat="1">
      <c r="A1106" s="81"/>
      <c r="B1106" s="85"/>
      <c r="C1106" s="85"/>
      <c r="D1106" s="86"/>
      <c r="E1106" s="86"/>
      <c r="F1106" s="86"/>
    </row>
    <row r="1107" spans="1:6" s="82" customFormat="1">
      <c r="A1107" s="81"/>
      <c r="B1107" s="85"/>
      <c r="C1107" s="85"/>
      <c r="D1107" s="86"/>
      <c r="E1107" s="86"/>
      <c r="F1107" s="86"/>
    </row>
    <row r="1108" spans="1:6" s="82" customFormat="1">
      <c r="A1108" s="81"/>
      <c r="B1108" s="85"/>
      <c r="C1108" s="85"/>
      <c r="D1108" s="86"/>
      <c r="E1108" s="86"/>
      <c r="F1108" s="86"/>
    </row>
    <row r="1109" spans="1:6" s="82" customFormat="1">
      <c r="A1109" s="81"/>
      <c r="B1109" s="85"/>
      <c r="C1109" s="85"/>
      <c r="D1109" s="86"/>
      <c r="E1109" s="86"/>
      <c r="F1109" s="86"/>
    </row>
    <row r="1110" spans="1:6" s="82" customFormat="1">
      <c r="A1110" s="81"/>
      <c r="B1110" s="85"/>
      <c r="C1110" s="85"/>
      <c r="D1110" s="86"/>
      <c r="E1110" s="86"/>
      <c r="F1110" s="86"/>
    </row>
    <row r="1111" spans="1:6" s="82" customFormat="1">
      <c r="A1111" s="81"/>
      <c r="B1111" s="85"/>
      <c r="C1111" s="85"/>
      <c r="D1111" s="86"/>
      <c r="E1111" s="86"/>
      <c r="F1111" s="86"/>
    </row>
    <row r="1112" spans="1:6" s="82" customFormat="1">
      <c r="A1112" s="81"/>
      <c r="B1112" s="85"/>
      <c r="C1112" s="85"/>
      <c r="D1112" s="86"/>
      <c r="E1112" s="86"/>
      <c r="F1112" s="86"/>
    </row>
    <row r="1113" spans="1:6" s="82" customFormat="1">
      <c r="A1113" s="81"/>
      <c r="B1113" s="85"/>
      <c r="C1113" s="85"/>
      <c r="D1113" s="86"/>
      <c r="E1113" s="86"/>
      <c r="F1113" s="86"/>
    </row>
    <row r="1114" spans="1:6" s="82" customFormat="1">
      <c r="A1114" s="81"/>
      <c r="B1114" s="85"/>
      <c r="C1114" s="85"/>
      <c r="D1114" s="86"/>
      <c r="E1114" s="86"/>
      <c r="F1114" s="86"/>
    </row>
    <row r="1115" spans="1:6" s="82" customFormat="1">
      <c r="A1115" s="81"/>
      <c r="B1115" s="85"/>
      <c r="C1115" s="85"/>
      <c r="D1115" s="86"/>
      <c r="E1115" s="86"/>
      <c r="F1115" s="86"/>
    </row>
    <row r="1116" spans="1:6" s="82" customFormat="1">
      <c r="A1116" s="81"/>
      <c r="B1116" s="85"/>
      <c r="C1116" s="85"/>
      <c r="D1116" s="86"/>
      <c r="E1116" s="86"/>
      <c r="F1116" s="86"/>
    </row>
    <row r="1117" spans="1:6" s="82" customFormat="1">
      <c r="A1117" s="81"/>
      <c r="B1117" s="85"/>
      <c r="C1117" s="85"/>
      <c r="D1117" s="86"/>
      <c r="E1117" s="86"/>
      <c r="F1117" s="86"/>
    </row>
    <row r="1118" spans="1:6" s="82" customFormat="1">
      <c r="A1118" s="81"/>
      <c r="B1118" s="85"/>
      <c r="C1118" s="85"/>
      <c r="D1118" s="86"/>
      <c r="E1118" s="86"/>
      <c r="F1118" s="86"/>
    </row>
    <row r="1119" spans="1:6" s="82" customFormat="1">
      <c r="A1119" s="81"/>
      <c r="B1119" s="85"/>
      <c r="C1119" s="85"/>
      <c r="D1119" s="86"/>
      <c r="E1119" s="86"/>
      <c r="F1119" s="86"/>
    </row>
    <row r="1120" spans="1:6" s="82" customFormat="1">
      <c r="A1120" s="81"/>
      <c r="B1120" s="85"/>
      <c r="C1120" s="85"/>
      <c r="D1120" s="86"/>
      <c r="E1120" s="86"/>
      <c r="F1120" s="86"/>
    </row>
    <row r="1121" spans="1:6" s="82" customFormat="1">
      <c r="A1121" s="81"/>
      <c r="B1121" s="85"/>
      <c r="C1121" s="85"/>
      <c r="D1121" s="86"/>
      <c r="E1121" s="86"/>
      <c r="F1121" s="86"/>
    </row>
    <row r="1122" spans="1:6" s="82" customFormat="1">
      <c r="A1122" s="81"/>
      <c r="B1122" s="85"/>
      <c r="C1122" s="85"/>
      <c r="D1122" s="86"/>
      <c r="E1122" s="86"/>
      <c r="F1122" s="86"/>
    </row>
    <row r="1123" spans="1:6" s="82" customFormat="1">
      <c r="A1123" s="81"/>
      <c r="B1123" s="85"/>
      <c r="C1123" s="85"/>
      <c r="D1123" s="86"/>
      <c r="E1123" s="86"/>
      <c r="F1123" s="86"/>
    </row>
    <row r="1124" spans="1:6" s="82" customFormat="1">
      <c r="A1124" s="81"/>
      <c r="B1124" s="85"/>
      <c r="C1124" s="85"/>
      <c r="D1124" s="86"/>
      <c r="E1124" s="86"/>
      <c r="F1124" s="86"/>
    </row>
    <row r="1125" spans="1:6" s="82" customFormat="1">
      <c r="A1125" s="81"/>
      <c r="B1125" s="85"/>
      <c r="C1125" s="85"/>
      <c r="D1125" s="86"/>
      <c r="E1125" s="86"/>
      <c r="F1125" s="86"/>
    </row>
    <row r="1126" spans="1:6" s="82" customFormat="1">
      <c r="A1126" s="81"/>
      <c r="B1126" s="85"/>
      <c r="C1126" s="85"/>
      <c r="D1126" s="86"/>
      <c r="E1126" s="86"/>
      <c r="F1126" s="86"/>
    </row>
    <row r="1127" spans="1:6" s="82" customFormat="1">
      <c r="A1127" s="81"/>
      <c r="B1127" s="85"/>
      <c r="C1127" s="85"/>
      <c r="D1127" s="86"/>
      <c r="E1127" s="86"/>
      <c r="F1127" s="86"/>
    </row>
    <row r="1128" spans="1:6" s="82" customFormat="1">
      <c r="A1128" s="81"/>
      <c r="B1128" s="85"/>
      <c r="C1128" s="85"/>
      <c r="D1128" s="86"/>
      <c r="E1128" s="86"/>
      <c r="F1128" s="86"/>
    </row>
    <row r="1129" spans="1:6" s="82" customFormat="1">
      <c r="A1129" s="81"/>
      <c r="B1129" s="85"/>
      <c r="C1129" s="85"/>
      <c r="D1129" s="86"/>
      <c r="E1129" s="86"/>
      <c r="F1129" s="86"/>
    </row>
    <row r="1130" spans="1:6" s="82" customFormat="1">
      <c r="A1130" s="81"/>
      <c r="B1130" s="85"/>
      <c r="C1130" s="85"/>
      <c r="D1130" s="86"/>
      <c r="E1130" s="86"/>
      <c r="F1130" s="86"/>
    </row>
    <row r="1131" spans="1:6" s="82" customFormat="1">
      <c r="A1131" s="81"/>
      <c r="B1131" s="85"/>
      <c r="C1131" s="85"/>
      <c r="D1131" s="86"/>
      <c r="E1131" s="86"/>
      <c r="F1131" s="86"/>
    </row>
    <row r="1132" spans="1:6" s="82" customFormat="1">
      <c r="A1132" s="81"/>
      <c r="B1132" s="85"/>
      <c r="C1132" s="85"/>
      <c r="D1132" s="86"/>
      <c r="E1132" s="86"/>
      <c r="F1132" s="86"/>
    </row>
    <row r="1133" spans="1:6" s="82" customFormat="1">
      <c r="A1133" s="81"/>
      <c r="B1133" s="85"/>
      <c r="C1133" s="85"/>
      <c r="D1133" s="86"/>
      <c r="E1133" s="86"/>
      <c r="F1133" s="86"/>
    </row>
    <row r="1134" spans="1:6" s="82" customFormat="1">
      <c r="A1134" s="81"/>
      <c r="B1134" s="85"/>
      <c r="C1134" s="85"/>
      <c r="D1134" s="86"/>
      <c r="E1134" s="86"/>
      <c r="F1134" s="86"/>
    </row>
    <row r="1135" spans="1:6" s="82" customFormat="1">
      <c r="A1135" s="81"/>
      <c r="B1135" s="85"/>
      <c r="C1135" s="85"/>
      <c r="D1135" s="86"/>
      <c r="E1135" s="86"/>
      <c r="F1135" s="86"/>
    </row>
    <row r="1136" spans="1:6" s="82" customFormat="1">
      <c r="A1136" s="81"/>
      <c r="B1136" s="85"/>
      <c r="C1136" s="85"/>
      <c r="D1136" s="86"/>
      <c r="E1136" s="86"/>
      <c r="F1136" s="86"/>
    </row>
    <row r="1137" spans="1:6" s="82" customFormat="1">
      <c r="A1137" s="81"/>
      <c r="B1137" s="85"/>
      <c r="C1137" s="85"/>
      <c r="D1137" s="86"/>
      <c r="E1137" s="86"/>
      <c r="F1137" s="86"/>
    </row>
    <row r="1138" spans="1:6" s="82" customFormat="1">
      <c r="A1138" s="81"/>
      <c r="B1138" s="85"/>
      <c r="C1138" s="85"/>
      <c r="D1138" s="86"/>
      <c r="E1138" s="86"/>
      <c r="F1138" s="86"/>
    </row>
    <row r="1139" spans="1:6" s="82" customFormat="1">
      <c r="A1139" s="81"/>
      <c r="B1139" s="85"/>
      <c r="C1139" s="85"/>
      <c r="D1139" s="86"/>
      <c r="E1139" s="86"/>
      <c r="F1139" s="86"/>
    </row>
    <row r="1140" spans="1:6" s="82" customFormat="1">
      <c r="A1140" s="81"/>
      <c r="B1140" s="85"/>
      <c r="C1140" s="85"/>
      <c r="D1140" s="86"/>
      <c r="E1140" s="86"/>
      <c r="F1140" s="86"/>
    </row>
    <row r="1141" spans="1:6" s="82" customFormat="1">
      <c r="A1141" s="81"/>
      <c r="B1141" s="85"/>
      <c r="C1141" s="85"/>
      <c r="D1141" s="86"/>
      <c r="E1141" s="86"/>
      <c r="F1141" s="86"/>
    </row>
    <row r="1142" spans="1:6" s="82" customFormat="1">
      <c r="A1142" s="81"/>
      <c r="B1142" s="85"/>
      <c r="C1142" s="85"/>
      <c r="D1142" s="86"/>
      <c r="E1142" s="86"/>
      <c r="F1142" s="86"/>
    </row>
    <row r="1143" spans="1:6" s="82" customFormat="1">
      <c r="A1143" s="81"/>
      <c r="B1143" s="85"/>
      <c r="C1143" s="85"/>
      <c r="D1143" s="86"/>
      <c r="E1143" s="86"/>
      <c r="F1143" s="86"/>
    </row>
    <row r="1144" spans="1:6" s="82" customFormat="1">
      <c r="A1144" s="81"/>
      <c r="B1144" s="85"/>
      <c r="C1144" s="85"/>
      <c r="D1144" s="86"/>
      <c r="E1144" s="86"/>
      <c r="F1144" s="86"/>
    </row>
    <row r="1145" spans="1:6" s="82" customFormat="1">
      <c r="A1145" s="81"/>
      <c r="B1145" s="85"/>
      <c r="C1145" s="85"/>
      <c r="D1145" s="86"/>
      <c r="E1145" s="86"/>
      <c r="F1145" s="86"/>
    </row>
    <row r="1146" spans="1:6" s="82" customFormat="1">
      <c r="A1146" s="81"/>
      <c r="B1146" s="85"/>
      <c r="C1146" s="85"/>
      <c r="D1146" s="86"/>
      <c r="E1146" s="86"/>
      <c r="F1146" s="86"/>
    </row>
    <row r="1147" spans="1:6" s="82" customFormat="1">
      <c r="A1147" s="81"/>
      <c r="B1147" s="85"/>
      <c r="C1147" s="85"/>
      <c r="D1147" s="86"/>
      <c r="E1147" s="86"/>
      <c r="F1147" s="86"/>
    </row>
    <row r="1148" spans="1:6" s="82" customFormat="1">
      <c r="A1148" s="81"/>
      <c r="B1148" s="85"/>
      <c r="C1148" s="85"/>
      <c r="D1148" s="86"/>
      <c r="E1148" s="86"/>
      <c r="F1148" s="86"/>
    </row>
    <row r="1149" spans="1:6" s="82" customFormat="1">
      <c r="A1149" s="81"/>
      <c r="B1149" s="85"/>
      <c r="C1149" s="85"/>
      <c r="D1149" s="86"/>
      <c r="E1149" s="86"/>
      <c r="F1149" s="86"/>
    </row>
    <row r="1150" spans="1:6" s="82" customFormat="1">
      <c r="A1150" s="81"/>
      <c r="B1150" s="85"/>
      <c r="C1150" s="85"/>
      <c r="D1150" s="86"/>
      <c r="E1150" s="86"/>
      <c r="F1150" s="86"/>
    </row>
    <row r="1151" spans="1:6" s="82" customFormat="1">
      <c r="A1151" s="81"/>
      <c r="B1151" s="85"/>
      <c r="C1151" s="85"/>
      <c r="D1151" s="86"/>
      <c r="E1151" s="86"/>
      <c r="F1151" s="86"/>
    </row>
    <row r="1152" spans="1:6" s="82" customFormat="1">
      <c r="A1152" s="81"/>
      <c r="B1152" s="85"/>
      <c r="C1152" s="85"/>
      <c r="D1152" s="86"/>
      <c r="E1152" s="86"/>
      <c r="F1152" s="86"/>
    </row>
    <row r="1153" spans="1:6" s="82" customFormat="1">
      <c r="A1153" s="81"/>
      <c r="B1153" s="85"/>
      <c r="C1153" s="85"/>
      <c r="D1153" s="86"/>
      <c r="E1153" s="86"/>
      <c r="F1153" s="86"/>
    </row>
    <row r="1154" spans="1:6" s="82" customFormat="1">
      <c r="A1154" s="81"/>
      <c r="B1154" s="85"/>
      <c r="C1154" s="85"/>
      <c r="D1154" s="86"/>
      <c r="E1154" s="86"/>
      <c r="F1154" s="86"/>
    </row>
    <row r="1155" spans="1:6" s="82" customFormat="1">
      <c r="A1155" s="81"/>
      <c r="B1155" s="85"/>
      <c r="C1155" s="85"/>
      <c r="D1155" s="86"/>
      <c r="E1155" s="86"/>
      <c r="F1155" s="86"/>
    </row>
    <row r="1156" spans="1:6" s="82" customFormat="1">
      <c r="A1156" s="81"/>
      <c r="B1156" s="85"/>
      <c r="C1156" s="85"/>
      <c r="D1156" s="86"/>
      <c r="E1156" s="86"/>
      <c r="F1156" s="86"/>
    </row>
    <row r="1157" spans="1:6" s="82" customFormat="1">
      <c r="A1157" s="81"/>
      <c r="B1157" s="85"/>
      <c r="C1157" s="85"/>
      <c r="D1157" s="86"/>
      <c r="E1157" s="86"/>
      <c r="F1157" s="86"/>
    </row>
    <row r="1158" spans="1:6" s="82" customFormat="1">
      <c r="A1158" s="81"/>
      <c r="B1158" s="85"/>
      <c r="C1158" s="85"/>
      <c r="D1158" s="86"/>
      <c r="E1158" s="86"/>
      <c r="F1158" s="86"/>
    </row>
    <row r="1159" spans="1:6" s="82" customFormat="1">
      <c r="A1159" s="81"/>
      <c r="B1159" s="85"/>
      <c r="C1159" s="85"/>
      <c r="D1159" s="86"/>
      <c r="E1159" s="86"/>
      <c r="F1159" s="86"/>
    </row>
    <row r="1160" spans="1:6" s="82" customFormat="1">
      <c r="A1160" s="81"/>
      <c r="B1160" s="85"/>
      <c r="C1160" s="85"/>
      <c r="D1160" s="86"/>
      <c r="E1160" s="86"/>
      <c r="F1160" s="86"/>
    </row>
    <row r="1161" spans="1:6" s="82" customFormat="1">
      <c r="A1161" s="81"/>
      <c r="B1161" s="85"/>
      <c r="C1161" s="85"/>
      <c r="D1161" s="86"/>
      <c r="E1161" s="86"/>
      <c r="F1161" s="86"/>
    </row>
    <row r="1162" spans="1:6" s="82" customFormat="1">
      <c r="A1162" s="81"/>
      <c r="B1162" s="85"/>
      <c r="C1162" s="85"/>
      <c r="D1162" s="86"/>
      <c r="E1162" s="86"/>
      <c r="F1162" s="86"/>
    </row>
    <row r="1163" spans="1:6" s="82" customFormat="1">
      <c r="A1163" s="81"/>
      <c r="B1163" s="85"/>
      <c r="C1163" s="85"/>
      <c r="D1163" s="86"/>
      <c r="E1163" s="86"/>
      <c r="F1163" s="86"/>
    </row>
    <row r="1164" spans="1:6" s="82" customFormat="1">
      <c r="A1164" s="81"/>
      <c r="B1164" s="85"/>
      <c r="C1164" s="85"/>
      <c r="D1164" s="86"/>
      <c r="E1164" s="86"/>
      <c r="F1164" s="86"/>
    </row>
    <row r="1165" spans="1:6" s="82" customFormat="1">
      <c r="A1165" s="81"/>
      <c r="B1165" s="85"/>
      <c r="C1165" s="85"/>
      <c r="D1165" s="86"/>
      <c r="E1165" s="86"/>
      <c r="F1165" s="86"/>
    </row>
    <row r="1166" spans="1:6" s="82" customFormat="1">
      <c r="A1166" s="81"/>
      <c r="B1166" s="85"/>
      <c r="C1166" s="85"/>
      <c r="D1166" s="86"/>
      <c r="E1166" s="86"/>
      <c r="F1166" s="86"/>
    </row>
    <row r="1167" spans="1:6" s="82" customFormat="1">
      <c r="A1167" s="81"/>
      <c r="B1167" s="85"/>
      <c r="C1167" s="85"/>
      <c r="D1167" s="86"/>
      <c r="E1167" s="86"/>
      <c r="F1167" s="86"/>
    </row>
    <row r="1168" spans="1:6" s="82" customFormat="1">
      <c r="A1168" s="81"/>
      <c r="B1168" s="85"/>
      <c r="C1168" s="85"/>
      <c r="D1168" s="86"/>
      <c r="E1168" s="86"/>
      <c r="F1168" s="86"/>
    </row>
    <row r="1169" spans="1:6" s="82" customFormat="1">
      <c r="A1169" s="81"/>
      <c r="B1169" s="85"/>
      <c r="C1169" s="85"/>
      <c r="D1169" s="86"/>
      <c r="E1169" s="86"/>
      <c r="F1169" s="86"/>
    </row>
    <row r="1170" spans="1:6" s="82" customFormat="1">
      <c r="A1170" s="81"/>
      <c r="B1170" s="85"/>
      <c r="C1170" s="85"/>
      <c r="D1170" s="86"/>
      <c r="E1170" s="86"/>
      <c r="F1170" s="86"/>
    </row>
    <row r="1171" spans="1:6" s="82" customFormat="1">
      <c r="A1171" s="81"/>
      <c r="B1171" s="85"/>
      <c r="C1171" s="85"/>
      <c r="D1171" s="86"/>
      <c r="E1171" s="86"/>
      <c r="F1171" s="86"/>
    </row>
    <row r="1172" spans="1:6" s="82" customFormat="1">
      <c r="A1172" s="81"/>
      <c r="B1172" s="85"/>
      <c r="C1172" s="85"/>
      <c r="D1172" s="86"/>
      <c r="E1172" s="86"/>
      <c r="F1172" s="86"/>
    </row>
    <row r="1173" spans="1:6" s="82" customFormat="1">
      <c r="A1173" s="81"/>
      <c r="B1173" s="85"/>
      <c r="C1173" s="85"/>
      <c r="D1173" s="86"/>
      <c r="E1173" s="86"/>
      <c r="F1173" s="86"/>
    </row>
    <row r="1174" spans="1:6" s="82" customFormat="1">
      <c r="A1174" s="81"/>
      <c r="B1174" s="85"/>
      <c r="C1174" s="85"/>
      <c r="D1174" s="86"/>
      <c r="E1174" s="86"/>
      <c r="F1174" s="86"/>
    </row>
    <row r="1175" spans="1:6" s="82" customFormat="1">
      <c r="A1175" s="81"/>
      <c r="B1175" s="85"/>
      <c r="C1175" s="85"/>
      <c r="D1175" s="86"/>
      <c r="E1175" s="86"/>
      <c r="F1175" s="86"/>
    </row>
    <row r="1176" spans="1:6" s="82" customFormat="1">
      <c r="A1176" s="81"/>
      <c r="B1176" s="85"/>
      <c r="C1176" s="85"/>
      <c r="D1176" s="86"/>
      <c r="E1176" s="86"/>
      <c r="F1176" s="86"/>
    </row>
    <row r="1177" spans="1:6" s="82" customFormat="1">
      <c r="A1177" s="81"/>
      <c r="B1177" s="85"/>
      <c r="C1177" s="85"/>
      <c r="D1177" s="86"/>
      <c r="E1177" s="86"/>
      <c r="F1177" s="86"/>
    </row>
    <row r="1178" spans="1:6" s="82" customFormat="1">
      <c r="A1178" s="81"/>
      <c r="B1178" s="85"/>
      <c r="C1178" s="85"/>
      <c r="D1178" s="86"/>
      <c r="E1178" s="86"/>
      <c r="F1178" s="86"/>
    </row>
    <row r="1179" spans="1:6" s="82" customFormat="1">
      <c r="A1179" s="81"/>
      <c r="B1179" s="85"/>
      <c r="C1179" s="85"/>
      <c r="D1179" s="86"/>
      <c r="E1179" s="86"/>
      <c r="F1179" s="86"/>
    </row>
    <row r="1180" spans="1:6" s="82" customFormat="1">
      <c r="A1180" s="81"/>
      <c r="B1180" s="85"/>
      <c r="C1180" s="85"/>
      <c r="D1180" s="86"/>
      <c r="E1180" s="86"/>
      <c r="F1180" s="86"/>
    </row>
    <row r="1181" spans="1:6" s="82" customFormat="1">
      <c r="A1181" s="81"/>
      <c r="B1181" s="85"/>
      <c r="C1181" s="85"/>
      <c r="D1181" s="86"/>
      <c r="E1181" s="86"/>
      <c r="F1181" s="86"/>
    </row>
    <row r="1182" spans="1:6" s="82" customFormat="1">
      <c r="A1182" s="81"/>
      <c r="B1182" s="85"/>
      <c r="C1182" s="85"/>
      <c r="D1182" s="86"/>
      <c r="E1182" s="86"/>
      <c r="F1182" s="86"/>
    </row>
    <row r="1183" spans="1:6" s="82" customFormat="1">
      <c r="A1183" s="81"/>
      <c r="B1183" s="85"/>
      <c r="C1183" s="85"/>
      <c r="D1183" s="86"/>
      <c r="E1183" s="86"/>
      <c r="F1183" s="86"/>
    </row>
    <row r="1184" spans="1:6" s="82" customFormat="1">
      <c r="A1184" s="81"/>
      <c r="B1184" s="85"/>
      <c r="C1184" s="85"/>
      <c r="D1184" s="86"/>
      <c r="E1184" s="86"/>
      <c r="F1184" s="86"/>
    </row>
    <row r="1185" spans="1:6" s="82" customFormat="1">
      <c r="A1185" s="81"/>
      <c r="B1185" s="85"/>
      <c r="C1185" s="85"/>
      <c r="D1185" s="86"/>
      <c r="E1185" s="86"/>
      <c r="F1185" s="86"/>
    </row>
    <row r="1186" spans="1:6" s="82" customFormat="1">
      <c r="A1186" s="81"/>
      <c r="B1186" s="85"/>
      <c r="C1186" s="85"/>
      <c r="D1186" s="86"/>
      <c r="E1186" s="86"/>
      <c r="F1186" s="86"/>
    </row>
    <row r="1187" spans="1:6" s="82" customFormat="1">
      <c r="A1187" s="81"/>
      <c r="B1187" s="85"/>
      <c r="C1187" s="85"/>
      <c r="D1187" s="86"/>
      <c r="E1187" s="86"/>
      <c r="F1187" s="86"/>
    </row>
    <row r="1188" spans="1:6" s="82" customFormat="1">
      <c r="A1188" s="81"/>
      <c r="B1188" s="85"/>
      <c r="C1188" s="85"/>
      <c r="D1188" s="86"/>
      <c r="E1188" s="86"/>
      <c r="F1188" s="86"/>
    </row>
    <row r="1189" spans="1:6" s="82" customFormat="1">
      <c r="A1189" s="81"/>
      <c r="B1189" s="85"/>
      <c r="C1189" s="85"/>
      <c r="D1189" s="86"/>
      <c r="E1189" s="86"/>
      <c r="F1189" s="86"/>
    </row>
    <row r="1190" spans="1:6" s="82" customFormat="1">
      <c r="A1190" s="81"/>
      <c r="B1190" s="85"/>
      <c r="C1190" s="85"/>
      <c r="D1190" s="86"/>
      <c r="E1190" s="86"/>
      <c r="F1190" s="86"/>
    </row>
    <row r="1191" spans="1:6" s="82" customFormat="1">
      <c r="A1191" s="81"/>
      <c r="B1191" s="85"/>
      <c r="C1191" s="85"/>
      <c r="D1191" s="86"/>
      <c r="E1191" s="86"/>
      <c r="F1191" s="86"/>
    </row>
    <row r="1192" spans="1:6" s="82" customFormat="1">
      <c r="A1192" s="81"/>
      <c r="B1192" s="85"/>
      <c r="C1192" s="85"/>
      <c r="D1192" s="86"/>
      <c r="E1192" s="86"/>
      <c r="F1192" s="86"/>
    </row>
    <row r="1193" spans="1:6" s="82" customFormat="1">
      <c r="A1193" s="81"/>
      <c r="B1193" s="85"/>
      <c r="C1193" s="85"/>
      <c r="D1193" s="86"/>
      <c r="E1193" s="86"/>
      <c r="F1193" s="86"/>
    </row>
    <row r="1194" spans="1:6" s="82" customFormat="1">
      <c r="A1194" s="81"/>
      <c r="B1194" s="85"/>
      <c r="C1194" s="85"/>
      <c r="D1194" s="86"/>
      <c r="E1194" s="86"/>
      <c r="F1194" s="86"/>
    </row>
    <row r="1195" spans="1:6" s="82" customFormat="1">
      <c r="A1195" s="81"/>
      <c r="B1195" s="85"/>
      <c r="C1195" s="85"/>
      <c r="D1195" s="86"/>
      <c r="E1195" s="86"/>
      <c r="F1195" s="86"/>
    </row>
    <row r="1196" spans="1:6" s="82" customFormat="1">
      <c r="A1196" s="81"/>
      <c r="B1196" s="85"/>
      <c r="C1196" s="85"/>
      <c r="D1196" s="86"/>
      <c r="E1196" s="86"/>
      <c r="F1196" s="86"/>
    </row>
    <row r="1197" spans="1:6" s="82" customFormat="1">
      <c r="A1197" s="81"/>
      <c r="B1197" s="85"/>
      <c r="C1197" s="85"/>
      <c r="D1197" s="86"/>
      <c r="E1197" s="86"/>
      <c r="F1197" s="86"/>
    </row>
    <row r="1198" spans="1:6" s="82" customFormat="1">
      <c r="A1198" s="81"/>
      <c r="B1198" s="85"/>
      <c r="C1198" s="85"/>
      <c r="D1198" s="86"/>
      <c r="E1198" s="86"/>
      <c r="F1198" s="86"/>
    </row>
    <row r="1199" spans="1:6" s="82" customFormat="1">
      <c r="A1199" s="81"/>
      <c r="B1199" s="85"/>
      <c r="C1199" s="85"/>
      <c r="D1199" s="86"/>
      <c r="E1199" s="86"/>
      <c r="F1199" s="86"/>
    </row>
    <row r="1200" spans="1:6" s="82" customFormat="1">
      <c r="A1200" s="81"/>
      <c r="B1200" s="85"/>
      <c r="C1200" s="85"/>
      <c r="D1200" s="86"/>
      <c r="E1200" s="86"/>
      <c r="F1200" s="86"/>
    </row>
    <row r="1201" spans="1:6" s="82" customFormat="1">
      <c r="A1201" s="81"/>
      <c r="B1201" s="85"/>
      <c r="C1201" s="85"/>
      <c r="D1201" s="86"/>
      <c r="E1201" s="86"/>
      <c r="F1201" s="86"/>
    </row>
    <row r="1202" spans="1:6" s="82" customFormat="1">
      <c r="A1202" s="81"/>
      <c r="B1202" s="85"/>
      <c r="C1202" s="85"/>
      <c r="D1202" s="86"/>
      <c r="E1202" s="86"/>
      <c r="F1202" s="86"/>
    </row>
    <row r="1203" spans="1:6" s="82" customFormat="1">
      <c r="A1203" s="81"/>
      <c r="B1203" s="85"/>
      <c r="C1203" s="85"/>
      <c r="D1203" s="86"/>
      <c r="E1203" s="86"/>
      <c r="F1203" s="86"/>
    </row>
    <row r="1204" spans="1:6" s="82" customFormat="1">
      <c r="A1204" s="81"/>
      <c r="B1204" s="85"/>
      <c r="C1204" s="85"/>
      <c r="D1204" s="86"/>
      <c r="E1204" s="86"/>
      <c r="F1204" s="86"/>
    </row>
    <row r="1205" spans="1:6" s="82" customFormat="1">
      <c r="A1205" s="81"/>
      <c r="B1205" s="85"/>
      <c r="C1205" s="85"/>
      <c r="D1205" s="86"/>
      <c r="E1205" s="86"/>
      <c r="F1205" s="86"/>
    </row>
    <row r="1206" spans="1:6" s="82" customFormat="1">
      <c r="A1206" s="81"/>
      <c r="B1206" s="85"/>
      <c r="C1206" s="85"/>
      <c r="D1206" s="86"/>
      <c r="E1206" s="86"/>
      <c r="F1206" s="86"/>
    </row>
    <row r="1207" spans="1:6" s="82" customFormat="1">
      <c r="A1207" s="81"/>
      <c r="B1207" s="85"/>
      <c r="C1207" s="85"/>
      <c r="D1207" s="86"/>
      <c r="E1207" s="86"/>
      <c r="F1207" s="86"/>
    </row>
    <row r="1208" spans="1:6" s="82" customFormat="1">
      <c r="A1208" s="81"/>
      <c r="B1208" s="85"/>
      <c r="C1208" s="85"/>
      <c r="D1208" s="86"/>
      <c r="E1208" s="86"/>
      <c r="F1208" s="86"/>
    </row>
    <row r="1209" spans="1:6" s="82" customFormat="1">
      <c r="A1209" s="81"/>
      <c r="B1209" s="85"/>
      <c r="C1209" s="85"/>
      <c r="D1209" s="86"/>
      <c r="E1209" s="86"/>
      <c r="F1209" s="86"/>
    </row>
    <row r="1210" spans="1:6" s="82" customFormat="1">
      <c r="A1210" s="81"/>
      <c r="B1210" s="85"/>
      <c r="C1210" s="85"/>
      <c r="D1210" s="86"/>
      <c r="E1210" s="86"/>
      <c r="F1210" s="86"/>
    </row>
    <row r="1211" spans="1:6" s="82" customFormat="1">
      <c r="A1211" s="81"/>
      <c r="B1211" s="85"/>
      <c r="C1211" s="85"/>
      <c r="D1211" s="86"/>
      <c r="E1211" s="86"/>
      <c r="F1211" s="86"/>
    </row>
    <row r="1212" spans="1:6" s="82" customFormat="1">
      <c r="A1212" s="81"/>
      <c r="B1212" s="85"/>
      <c r="C1212" s="85"/>
      <c r="D1212" s="86"/>
      <c r="E1212" s="86"/>
      <c r="F1212" s="86"/>
    </row>
    <row r="1213" spans="1:6" s="82" customFormat="1">
      <c r="A1213" s="81"/>
      <c r="B1213" s="85"/>
      <c r="C1213" s="85"/>
      <c r="D1213" s="86"/>
      <c r="E1213" s="86"/>
      <c r="F1213" s="86"/>
    </row>
    <row r="1214" spans="1:6" s="82" customFormat="1">
      <c r="A1214" s="81"/>
      <c r="B1214" s="85"/>
      <c r="C1214" s="85"/>
      <c r="D1214" s="86"/>
      <c r="E1214" s="86"/>
      <c r="F1214" s="86"/>
    </row>
    <row r="1215" spans="1:6" s="82" customFormat="1">
      <c r="A1215" s="81"/>
      <c r="B1215" s="85"/>
      <c r="C1215" s="85"/>
      <c r="D1215" s="86"/>
      <c r="E1215" s="86"/>
      <c r="F1215" s="86"/>
    </row>
    <row r="1216" spans="1:6" s="82" customFormat="1">
      <c r="A1216" s="81"/>
      <c r="B1216" s="85"/>
      <c r="C1216" s="85"/>
      <c r="D1216" s="86"/>
      <c r="E1216" s="86"/>
      <c r="F1216" s="86"/>
    </row>
    <row r="1217" spans="1:6" s="82" customFormat="1">
      <c r="A1217" s="81"/>
      <c r="B1217" s="85"/>
      <c r="C1217" s="85"/>
      <c r="D1217" s="86"/>
      <c r="E1217" s="86"/>
      <c r="F1217" s="86"/>
    </row>
    <row r="1218" spans="1:6" s="82" customFormat="1">
      <c r="A1218" s="81"/>
      <c r="B1218" s="85"/>
      <c r="C1218" s="85"/>
      <c r="D1218" s="86"/>
      <c r="E1218" s="86"/>
      <c r="F1218" s="86"/>
    </row>
    <row r="1219" spans="1:6" s="82" customFormat="1">
      <c r="A1219" s="81"/>
      <c r="B1219" s="85"/>
      <c r="C1219" s="85"/>
      <c r="D1219" s="86"/>
      <c r="E1219" s="86"/>
      <c r="F1219" s="86"/>
    </row>
    <row r="1220" spans="1:6" s="82" customFormat="1">
      <c r="A1220" s="81"/>
      <c r="B1220" s="85"/>
      <c r="C1220" s="85"/>
      <c r="D1220" s="86"/>
      <c r="E1220" s="86"/>
      <c r="F1220" s="86"/>
    </row>
    <row r="1221" spans="1:6" s="82" customFormat="1">
      <c r="A1221" s="81"/>
      <c r="B1221" s="85"/>
      <c r="C1221" s="85"/>
      <c r="D1221" s="86"/>
      <c r="E1221" s="86"/>
      <c r="F1221" s="86"/>
    </row>
    <row r="1222" spans="1:6" s="82" customFormat="1">
      <c r="A1222" s="81"/>
      <c r="B1222" s="85"/>
      <c r="C1222" s="85"/>
      <c r="D1222" s="86"/>
      <c r="E1222" s="86"/>
      <c r="F1222" s="86"/>
    </row>
    <row r="1223" spans="1:6" s="82" customFormat="1">
      <c r="A1223" s="81"/>
      <c r="B1223" s="85"/>
      <c r="C1223" s="85"/>
      <c r="D1223" s="86"/>
      <c r="E1223" s="86"/>
      <c r="F1223" s="86"/>
    </row>
    <row r="1224" spans="1:6" s="82" customFormat="1">
      <c r="A1224" s="81"/>
      <c r="B1224" s="85"/>
      <c r="C1224" s="85"/>
      <c r="D1224" s="86"/>
      <c r="E1224" s="86"/>
      <c r="F1224" s="86"/>
    </row>
    <row r="1225" spans="1:6" s="82" customFormat="1">
      <c r="A1225" s="81"/>
      <c r="B1225" s="85"/>
      <c r="C1225" s="85"/>
      <c r="D1225" s="86"/>
      <c r="E1225" s="86"/>
      <c r="F1225" s="86"/>
    </row>
    <row r="1226" spans="1:6" s="82" customFormat="1">
      <c r="A1226" s="81"/>
      <c r="B1226" s="85"/>
      <c r="C1226" s="85"/>
      <c r="D1226" s="86"/>
      <c r="E1226" s="86"/>
      <c r="F1226" s="86"/>
    </row>
    <row r="1227" spans="1:6" s="82" customFormat="1">
      <c r="A1227" s="81"/>
      <c r="B1227" s="85"/>
      <c r="C1227" s="85"/>
      <c r="D1227" s="86"/>
      <c r="E1227" s="86"/>
      <c r="F1227" s="86"/>
    </row>
    <row r="1228" spans="1:6" s="82" customFormat="1">
      <c r="A1228" s="81"/>
      <c r="B1228" s="85"/>
      <c r="C1228" s="85"/>
      <c r="D1228" s="86"/>
      <c r="E1228" s="86"/>
      <c r="F1228" s="86"/>
    </row>
    <row r="1229" spans="1:6" s="82" customFormat="1">
      <c r="A1229" s="81"/>
      <c r="B1229" s="85"/>
      <c r="C1229" s="85"/>
      <c r="D1229" s="86"/>
      <c r="E1229" s="86"/>
      <c r="F1229" s="86"/>
    </row>
    <row r="1230" spans="1:6" s="82" customFormat="1">
      <c r="A1230" s="81"/>
      <c r="B1230" s="85"/>
      <c r="C1230" s="85"/>
      <c r="D1230" s="86"/>
      <c r="E1230" s="86"/>
      <c r="F1230" s="86"/>
    </row>
    <row r="1231" spans="1:6" s="82" customFormat="1">
      <c r="A1231" s="81"/>
      <c r="B1231" s="85"/>
      <c r="C1231" s="85"/>
      <c r="D1231" s="86"/>
      <c r="E1231" s="86"/>
      <c r="F1231" s="86"/>
    </row>
    <row r="1232" spans="1:6" s="82" customFormat="1">
      <c r="A1232" s="81"/>
      <c r="B1232" s="85"/>
      <c r="C1232" s="85"/>
      <c r="D1232" s="86"/>
      <c r="E1232" s="86"/>
      <c r="F1232" s="86"/>
    </row>
    <row r="1233" spans="1:6" s="82" customFormat="1">
      <c r="A1233" s="81"/>
      <c r="B1233" s="85"/>
      <c r="C1233" s="85"/>
      <c r="D1233" s="86"/>
      <c r="E1233" s="86"/>
      <c r="F1233" s="86"/>
    </row>
    <row r="1234" spans="1:6" s="82" customFormat="1">
      <c r="A1234" s="81"/>
      <c r="B1234" s="85"/>
      <c r="C1234" s="85"/>
      <c r="D1234" s="86"/>
      <c r="E1234" s="86"/>
      <c r="F1234" s="86"/>
    </row>
    <row r="1235" spans="1:6" s="82" customFormat="1">
      <c r="A1235" s="81"/>
      <c r="B1235" s="85"/>
      <c r="C1235" s="85"/>
      <c r="D1235" s="86"/>
      <c r="E1235" s="86"/>
      <c r="F1235" s="86"/>
    </row>
    <row r="1236" spans="1:6" s="82" customFormat="1">
      <c r="A1236" s="81"/>
      <c r="B1236" s="85"/>
      <c r="C1236" s="85"/>
      <c r="D1236" s="86"/>
      <c r="E1236" s="86"/>
      <c r="F1236" s="86"/>
    </row>
  </sheetData>
  <mergeCells count="7">
    <mergeCell ref="B22:E23"/>
    <mergeCell ref="B4:G4"/>
    <mergeCell ref="I7:L14"/>
    <mergeCell ref="C1:G1"/>
    <mergeCell ref="B2:G2"/>
    <mergeCell ref="B11:E12"/>
    <mergeCell ref="B14:G14"/>
  </mergeCells>
  <pageMargins left="0.511811024" right="0.511811024" top="0.78740157499999996" bottom="0.78740157499999996" header="0.31496062000000002" footer="0.31496062000000002"/>
  <pageSetup paperSize="9" scale="60" orientation="portrait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HN1196"/>
  <sheetViews>
    <sheetView view="pageBreakPreview" zoomScaleSheetLayoutView="100" workbookViewId="0">
      <selection activeCell="F6" sqref="F6:F11"/>
    </sheetView>
  </sheetViews>
  <sheetFormatPr defaultColWidth="9.140625" defaultRowHeight="15"/>
  <cols>
    <col min="1" max="1" width="2.140625" style="81" customWidth="1"/>
    <col min="2" max="2" width="12.42578125" style="87" customWidth="1"/>
    <col min="3" max="3" width="39.140625" style="87" customWidth="1"/>
    <col min="4" max="5" width="13.85546875" style="88" bestFit="1" customWidth="1"/>
    <col min="6" max="6" width="15.140625" style="88" customWidth="1"/>
    <col min="7" max="7" width="12.42578125" style="1" customWidth="1"/>
    <col min="8" max="8" width="4.42578125" style="82" customWidth="1"/>
    <col min="9" max="222" width="9.140625" style="82"/>
    <col min="223" max="16384" width="9.140625" style="1"/>
  </cols>
  <sheetData>
    <row r="1" spans="1:12" s="82" customFormat="1" ht="60" customHeight="1" thickBot="1">
      <c r="A1" s="81"/>
      <c r="C1" s="497" t="s">
        <v>0</v>
      </c>
      <c r="D1" s="497"/>
      <c r="E1" s="497"/>
      <c r="F1" s="497"/>
      <c r="G1" s="497"/>
    </row>
    <row r="2" spans="1:12" ht="21" customHeight="1" thickBot="1">
      <c r="B2" s="498" t="s">
        <v>959</v>
      </c>
      <c r="C2" s="499"/>
      <c r="D2" s="499"/>
      <c r="E2" s="499"/>
      <c r="F2" s="499"/>
      <c r="G2" s="500"/>
    </row>
    <row r="3" spans="1:12" s="82" customFormat="1" ht="6" customHeight="1" thickBot="1">
      <c r="A3" s="81"/>
      <c r="B3" s="83"/>
      <c r="C3" s="83"/>
      <c r="D3" s="83"/>
      <c r="E3" s="83"/>
      <c r="F3" s="83"/>
      <c r="G3" s="83"/>
    </row>
    <row r="4" spans="1:12" ht="48" customHeight="1">
      <c r="B4" s="501" t="s">
        <v>960</v>
      </c>
      <c r="C4" s="502"/>
      <c r="D4" s="502"/>
      <c r="E4" s="502"/>
      <c r="F4" s="502"/>
      <c r="G4" s="503"/>
    </row>
    <row r="5" spans="1:12" ht="18" customHeight="1" thickBot="1">
      <c r="B5" s="101" t="s">
        <v>196</v>
      </c>
      <c r="C5" s="102" t="s">
        <v>197</v>
      </c>
      <c r="D5" s="102" t="s">
        <v>199</v>
      </c>
      <c r="E5" s="102" t="s">
        <v>200</v>
      </c>
      <c r="F5" s="102" t="s">
        <v>943</v>
      </c>
      <c r="G5" s="103" t="s">
        <v>961</v>
      </c>
      <c r="I5" s="496" t="s">
        <v>948</v>
      </c>
      <c r="J5" s="496"/>
      <c r="K5" s="496"/>
      <c r="L5" s="496"/>
    </row>
    <row r="6" spans="1:12">
      <c r="B6" s="104">
        <v>1</v>
      </c>
      <c r="C6" s="91" t="s">
        <v>962</v>
      </c>
      <c r="D6" s="91" t="s">
        <v>946</v>
      </c>
      <c r="E6" s="91">
        <v>2</v>
      </c>
      <c r="F6" s="92"/>
      <c r="G6" s="105">
        <f t="shared" ref="G6:G11" si="0">E6*F6</f>
        <v>0</v>
      </c>
      <c r="I6" s="496"/>
      <c r="J6" s="496"/>
      <c r="K6" s="496"/>
      <c r="L6" s="496"/>
    </row>
    <row r="7" spans="1:12">
      <c r="B7" s="93">
        <v>2</v>
      </c>
      <c r="C7" s="89" t="s">
        <v>963</v>
      </c>
      <c r="D7" s="89" t="s">
        <v>946</v>
      </c>
      <c r="E7" s="89">
        <v>2</v>
      </c>
      <c r="F7" s="90"/>
      <c r="G7" s="94">
        <f t="shared" si="0"/>
        <v>0</v>
      </c>
      <c r="I7" s="496"/>
      <c r="J7" s="496"/>
      <c r="K7" s="496"/>
      <c r="L7" s="496"/>
    </row>
    <row r="8" spans="1:12">
      <c r="B8" s="93">
        <v>3</v>
      </c>
      <c r="C8" s="89" t="s">
        <v>964</v>
      </c>
      <c r="D8" s="89" t="s">
        <v>951</v>
      </c>
      <c r="E8" s="89">
        <v>2</v>
      </c>
      <c r="F8" s="90"/>
      <c r="G8" s="94">
        <f t="shared" si="0"/>
        <v>0</v>
      </c>
      <c r="I8" s="496"/>
      <c r="J8" s="496"/>
      <c r="K8" s="496"/>
      <c r="L8" s="496"/>
    </row>
    <row r="9" spans="1:12">
      <c r="B9" s="93">
        <v>4</v>
      </c>
      <c r="C9" s="89" t="s">
        <v>965</v>
      </c>
      <c r="D9" s="89" t="s">
        <v>951</v>
      </c>
      <c r="E9" s="89">
        <v>2</v>
      </c>
      <c r="F9" s="90"/>
      <c r="G9" s="94">
        <f t="shared" si="0"/>
        <v>0</v>
      </c>
      <c r="I9" s="496"/>
      <c r="J9" s="496"/>
      <c r="K9" s="496"/>
      <c r="L9" s="496"/>
    </row>
    <row r="10" spans="1:12">
      <c r="A10" s="81">
        <v>5</v>
      </c>
      <c r="B10" s="93">
        <v>5</v>
      </c>
      <c r="C10" s="89" t="s">
        <v>966</v>
      </c>
      <c r="D10" s="89" t="s">
        <v>946</v>
      </c>
      <c r="E10" s="89">
        <v>20</v>
      </c>
      <c r="F10" s="90"/>
      <c r="G10" s="94">
        <f t="shared" si="0"/>
        <v>0</v>
      </c>
      <c r="I10" s="496"/>
      <c r="J10" s="496"/>
      <c r="K10" s="496"/>
      <c r="L10" s="496"/>
    </row>
    <row r="11" spans="1:12" ht="15.75" thickBot="1">
      <c r="B11" s="96">
        <v>6</v>
      </c>
      <c r="C11" s="97" t="s">
        <v>967</v>
      </c>
      <c r="D11" s="97" t="s">
        <v>951</v>
      </c>
      <c r="E11" s="97">
        <v>2</v>
      </c>
      <c r="F11" s="98"/>
      <c r="G11" s="99">
        <f t="shared" si="0"/>
        <v>0</v>
      </c>
      <c r="I11" s="496"/>
      <c r="J11" s="496"/>
      <c r="K11" s="496"/>
      <c r="L11" s="496"/>
    </row>
    <row r="12" spans="1:12">
      <c r="B12" s="489"/>
      <c r="C12" s="490"/>
      <c r="D12" s="490"/>
      <c r="E12" s="490"/>
      <c r="F12" s="273" t="s">
        <v>953</v>
      </c>
      <c r="G12" s="100">
        <f>SUM(G6:G11)</f>
        <v>0</v>
      </c>
      <c r="I12" s="496"/>
      <c r="J12" s="496"/>
      <c r="K12" s="496"/>
      <c r="L12" s="496"/>
    </row>
    <row r="13" spans="1:12" ht="15.75" thickBot="1">
      <c r="B13" s="491"/>
      <c r="C13" s="492"/>
      <c r="D13" s="492"/>
      <c r="E13" s="492"/>
      <c r="F13" s="274" t="s">
        <v>954</v>
      </c>
      <c r="G13" s="95">
        <f>ROUND(G12/12,2)</f>
        <v>0</v>
      </c>
    </row>
    <row r="14" spans="1:12" s="82" customFormat="1">
      <c r="A14" s="81"/>
      <c r="B14" s="85"/>
      <c r="C14" s="85"/>
      <c r="D14" s="86"/>
      <c r="E14" s="86"/>
      <c r="F14" s="86"/>
    </row>
    <row r="15" spans="1:12" s="82" customFormat="1">
      <c r="A15" s="81"/>
      <c r="B15" s="85"/>
      <c r="C15" s="85"/>
      <c r="D15" s="86"/>
      <c r="E15" s="86"/>
      <c r="F15" s="86"/>
    </row>
    <row r="16" spans="1:12" s="82" customFormat="1">
      <c r="A16" s="81"/>
      <c r="B16" s="85"/>
      <c r="C16" s="85"/>
      <c r="D16" s="86"/>
      <c r="E16" s="86"/>
      <c r="F16" s="86"/>
    </row>
    <row r="17" spans="1:6" s="82" customFormat="1">
      <c r="A17" s="81"/>
      <c r="B17" s="85"/>
      <c r="C17" s="85"/>
      <c r="D17" s="86"/>
      <c r="E17" s="86"/>
      <c r="F17" s="86"/>
    </row>
    <row r="18" spans="1:6" s="82" customFormat="1">
      <c r="A18" s="81"/>
      <c r="B18" s="85"/>
      <c r="C18" s="85"/>
      <c r="D18" s="86"/>
      <c r="E18" s="86"/>
      <c r="F18" s="86"/>
    </row>
    <row r="19" spans="1:6" s="82" customFormat="1">
      <c r="A19" s="81"/>
      <c r="B19" s="85"/>
      <c r="C19" s="85"/>
      <c r="D19" s="86"/>
      <c r="E19" s="86"/>
      <c r="F19" s="86"/>
    </row>
    <row r="20" spans="1:6" s="82" customFormat="1">
      <c r="A20" s="81"/>
      <c r="B20" s="85"/>
      <c r="C20" s="85"/>
      <c r="D20" s="86"/>
      <c r="E20" s="86"/>
      <c r="F20" s="86"/>
    </row>
    <row r="21" spans="1:6" s="82" customFormat="1">
      <c r="A21" s="81"/>
      <c r="B21" s="85"/>
      <c r="C21" s="85"/>
      <c r="D21" s="86"/>
      <c r="E21" s="86"/>
      <c r="F21" s="86"/>
    </row>
    <row r="22" spans="1:6" s="82" customFormat="1">
      <c r="A22" s="81"/>
      <c r="B22" s="85"/>
      <c r="C22" s="85"/>
      <c r="D22" s="86"/>
      <c r="E22" s="86"/>
      <c r="F22" s="86"/>
    </row>
    <row r="23" spans="1:6" s="82" customFormat="1">
      <c r="A23" s="81"/>
      <c r="B23" s="85"/>
      <c r="C23" s="85"/>
      <c r="D23" s="86"/>
      <c r="E23" s="86"/>
      <c r="F23" s="86"/>
    </row>
    <row r="24" spans="1:6" s="82" customFormat="1">
      <c r="A24" s="81"/>
      <c r="B24" s="85"/>
      <c r="C24" s="85"/>
      <c r="D24" s="86"/>
      <c r="E24" s="86"/>
      <c r="F24" s="86"/>
    </row>
    <row r="25" spans="1:6" s="82" customFormat="1">
      <c r="A25" s="81"/>
      <c r="B25" s="85"/>
      <c r="C25" s="85"/>
      <c r="D25" s="86"/>
      <c r="E25" s="86"/>
      <c r="F25" s="86"/>
    </row>
    <row r="26" spans="1:6" s="82" customFormat="1">
      <c r="A26" s="81"/>
      <c r="B26" s="85"/>
      <c r="C26" s="85"/>
      <c r="D26" s="86"/>
      <c r="E26" s="86"/>
      <c r="F26" s="86"/>
    </row>
    <row r="27" spans="1:6" s="82" customFormat="1">
      <c r="A27" s="81"/>
      <c r="B27" s="85"/>
      <c r="C27" s="85"/>
      <c r="D27" s="86"/>
      <c r="E27" s="86"/>
      <c r="F27" s="86"/>
    </row>
    <row r="28" spans="1:6" s="82" customFormat="1">
      <c r="A28" s="81"/>
      <c r="B28" s="85"/>
      <c r="C28" s="85"/>
      <c r="D28" s="86"/>
      <c r="E28" s="86"/>
      <c r="F28" s="86"/>
    </row>
    <row r="29" spans="1:6" s="82" customFormat="1">
      <c r="A29" s="81"/>
      <c r="B29" s="85"/>
      <c r="C29" s="85"/>
      <c r="D29" s="86"/>
      <c r="E29" s="86"/>
      <c r="F29" s="86"/>
    </row>
    <row r="30" spans="1:6" s="82" customFormat="1">
      <c r="A30" s="81"/>
      <c r="B30" s="85"/>
      <c r="C30" s="85"/>
      <c r="D30" s="86"/>
      <c r="E30" s="86"/>
      <c r="F30" s="86"/>
    </row>
    <row r="31" spans="1:6" s="82" customFormat="1">
      <c r="A31" s="81"/>
      <c r="B31" s="85"/>
      <c r="C31" s="85"/>
      <c r="D31" s="86"/>
      <c r="E31" s="86"/>
      <c r="F31" s="86"/>
    </row>
    <row r="32" spans="1:6" s="82" customFormat="1">
      <c r="A32" s="81"/>
      <c r="B32" s="85"/>
      <c r="C32" s="85"/>
      <c r="D32" s="86"/>
      <c r="E32" s="86"/>
      <c r="F32" s="86"/>
    </row>
    <row r="33" spans="1:6" s="82" customFormat="1">
      <c r="A33" s="81"/>
      <c r="B33" s="85"/>
      <c r="C33" s="85"/>
      <c r="D33" s="86"/>
      <c r="E33" s="86"/>
      <c r="F33" s="86"/>
    </row>
    <row r="34" spans="1:6" s="82" customFormat="1">
      <c r="A34" s="81"/>
      <c r="B34" s="85"/>
      <c r="C34" s="85"/>
      <c r="D34" s="86"/>
      <c r="E34" s="86"/>
      <c r="F34" s="86"/>
    </row>
    <row r="35" spans="1:6" s="82" customFormat="1">
      <c r="A35" s="81"/>
      <c r="B35" s="85"/>
      <c r="C35" s="85"/>
      <c r="D35" s="86"/>
      <c r="E35" s="86"/>
      <c r="F35" s="86"/>
    </row>
    <row r="36" spans="1:6" s="82" customFormat="1">
      <c r="A36" s="81"/>
      <c r="B36" s="85"/>
      <c r="C36" s="85"/>
      <c r="D36" s="86"/>
      <c r="E36" s="86"/>
      <c r="F36" s="86"/>
    </row>
    <row r="37" spans="1:6" s="82" customFormat="1">
      <c r="A37" s="81"/>
      <c r="B37" s="85"/>
      <c r="C37" s="85"/>
      <c r="D37" s="86"/>
      <c r="E37" s="86"/>
      <c r="F37" s="86"/>
    </row>
    <row r="38" spans="1:6" s="82" customFormat="1">
      <c r="A38" s="81"/>
      <c r="B38" s="85"/>
      <c r="C38" s="85"/>
      <c r="D38" s="86"/>
      <c r="E38" s="86"/>
      <c r="F38" s="86"/>
    </row>
    <row r="39" spans="1:6" s="82" customFormat="1">
      <c r="A39" s="81"/>
      <c r="B39" s="85"/>
      <c r="C39" s="85"/>
      <c r="D39" s="86"/>
      <c r="E39" s="86"/>
      <c r="F39" s="86"/>
    </row>
    <row r="40" spans="1:6" s="82" customFormat="1">
      <c r="A40" s="81"/>
      <c r="B40" s="85"/>
      <c r="C40" s="85"/>
      <c r="D40" s="86"/>
      <c r="E40" s="86"/>
      <c r="F40" s="86"/>
    </row>
    <row r="41" spans="1:6" s="82" customFormat="1">
      <c r="A41" s="81"/>
      <c r="B41" s="85"/>
      <c r="C41" s="85"/>
      <c r="D41" s="86"/>
      <c r="E41" s="86"/>
      <c r="F41" s="86"/>
    </row>
    <row r="42" spans="1:6" s="82" customFormat="1">
      <c r="A42" s="81"/>
      <c r="B42" s="85"/>
      <c r="C42" s="85"/>
      <c r="D42" s="86"/>
      <c r="E42" s="86"/>
      <c r="F42" s="86"/>
    </row>
    <row r="43" spans="1:6" s="82" customFormat="1">
      <c r="A43" s="81"/>
      <c r="B43" s="85"/>
      <c r="C43" s="85"/>
      <c r="D43" s="86"/>
      <c r="E43" s="86"/>
      <c r="F43" s="86"/>
    </row>
    <row r="44" spans="1:6" s="82" customFormat="1">
      <c r="A44" s="81"/>
      <c r="B44" s="85"/>
      <c r="C44" s="85"/>
      <c r="D44" s="86"/>
      <c r="E44" s="86"/>
      <c r="F44" s="86"/>
    </row>
    <row r="45" spans="1:6" s="82" customFormat="1">
      <c r="A45" s="81"/>
      <c r="B45" s="85"/>
      <c r="C45" s="85"/>
      <c r="D45" s="86"/>
      <c r="E45" s="86"/>
      <c r="F45" s="86"/>
    </row>
    <row r="46" spans="1:6" s="82" customFormat="1">
      <c r="A46" s="81"/>
      <c r="B46" s="85"/>
      <c r="C46" s="85"/>
      <c r="D46" s="86"/>
      <c r="E46" s="86"/>
      <c r="F46" s="86"/>
    </row>
    <row r="47" spans="1:6" s="82" customFormat="1">
      <c r="A47" s="81"/>
      <c r="B47" s="85"/>
      <c r="C47" s="85"/>
      <c r="D47" s="86"/>
      <c r="E47" s="86"/>
      <c r="F47" s="86"/>
    </row>
    <row r="48" spans="1:6" s="82" customFormat="1">
      <c r="A48" s="81"/>
      <c r="B48" s="85"/>
      <c r="C48" s="85"/>
      <c r="D48" s="86"/>
      <c r="E48" s="86"/>
      <c r="F48" s="86"/>
    </row>
    <row r="49" spans="1:6" s="82" customFormat="1">
      <c r="A49" s="81"/>
      <c r="B49" s="85"/>
      <c r="C49" s="85"/>
      <c r="D49" s="86"/>
      <c r="E49" s="86"/>
      <c r="F49" s="86"/>
    </row>
    <row r="50" spans="1:6" s="82" customFormat="1">
      <c r="A50" s="81"/>
      <c r="B50" s="85"/>
      <c r="C50" s="85"/>
      <c r="D50" s="86"/>
      <c r="E50" s="86"/>
      <c r="F50" s="86"/>
    </row>
    <row r="51" spans="1:6" s="82" customFormat="1">
      <c r="A51" s="81"/>
      <c r="B51" s="85"/>
      <c r="C51" s="85"/>
      <c r="D51" s="86"/>
      <c r="E51" s="86"/>
      <c r="F51" s="86"/>
    </row>
    <row r="52" spans="1:6" s="82" customFormat="1">
      <c r="A52" s="81"/>
      <c r="B52" s="85"/>
      <c r="C52" s="85"/>
      <c r="D52" s="86"/>
      <c r="E52" s="86"/>
      <c r="F52" s="86"/>
    </row>
    <row r="53" spans="1:6" s="82" customFormat="1">
      <c r="A53" s="81"/>
      <c r="B53" s="85"/>
      <c r="C53" s="85"/>
      <c r="D53" s="86"/>
      <c r="E53" s="86"/>
      <c r="F53" s="86"/>
    </row>
    <row r="54" spans="1:6" s="82" customFormat="1">
      <c r="A54" s="81"/>
      <c r="B54" s="85"/>
      <c r="C54" s="85"/>
      <c r="D54" s="86"/>
      <c r="E54" s="86"/>
      <c r="F54" s="86"/>
    </row>
    <row r="55" spans="1:6" s="82" customFormat="1">
      <c r="A55" s="81"/>
      <c r="B55" s="85"/>
      <c r="C55" s="85"/>
      <c r="D55" s="86"/>
      <c r="E55" s="86"/>
      <c r="F55" s="86"/>
    </row>
    <row r="56" spans="1:6" s="82" customFormat="1">
      <c r="A56" s="81"/>
      <c r="B56" s="85"/>
      <c r="C56" s="85"/>
      <c r="D56" s="86"/>
      <c r="E56" s="86"/>
      <c r="F56" s="86"/>
    </row>
    <row r="57" spans="1:6" s="82" customFormat="1">
      <c r="A57" s="81"/>
      <c r="B57" s="85"/>
      <c r="C57" s="85"/>
      <c r="D57" s="86"/>
      <c r="E57" s="86"/>
      <c r="F57" s="86"/>
    </row>
    <row r="58" spans="1:6" s="82" customFormat="1">
      <c r="A58" s="81"/>
      <c r="B58" s="85"/>
      <c r="C58" s="85"/>
      <c r="D58" s="86"/>
      <c r="E58" s="86"/>
      <c r="F58" s="86"/>
    </row>
    <row r="59" spans="1:6" s="82" customFormat="1">
      <c r="A59" s="81"/>
      <c r="B59" s="85"/>
      <c r="C59" s="85"/>
      <c r="D59" s="86"/>
      <c r="E59" s="86"/>
      <c r="F59" s="86"/>
    </row>
    <row r="60" spans="1:6" s="82" customFormat="1">
      <c r="A60" s="81"/>
      <c r="B60" s="85"/>
      <c r="C60" s="85"/>
      <c r="D60" s="86"/>
      <c r="E60" s="86"/>
      <c r="F60" s="86"/>
    </row>
    <row r="61" spans="1:6" s="82" customFormat="1">
      <c r="A61" s="81"/>
      <c r="B61" s="85"/>
      <c r="C61" s="85"/>
      <c r="D61" s="86"/>
      <c r="E61" s="86"/>
      <c r="F61" s="86"/>
    </row>
    <row r="62" spans="1:6" s="82" customFormat="1">
      <c r="A62" s="81"/>
      <c r="B62" s="85"/>
      <c r="C62" s="85"/>
      <c r="D62" s="86"/>
      <c r="E62" s="86"/>
      <c r="F62" s="86"/>
    </row>
    <row r="63" spans="1:6" s="82" customFormat="1">
      <c r="A63" s="81"/>
      <c r="B63" s="85"/>
      <c r="C63" s="85"/>
      <c r="D63" s="86"/>
      <c r="E63" s="86"/>
      <c r="F63" s="86"/>
    </row>
    <row r="64" spans="1:6" s="82" customFormat="1">
      <c r="A64" s="81"/>
      <c r="B64" s="85"/>
      <c r="C64" s="85"/>
      <c r="D64" s="86"/>
      <c r="E64" s="86"/>
      <c r="F64" s="86"/>
    </row>
    <row r="65" spans="1:6" s="82" customFormat="1">
      <c r="A65" s="81"/>
      <c r="B65" s="85"/>
      <c r="C65" s="85"/>
      <c r="D65" s="86"/>
      <c r="E65" s="86"/>
      <c r="F65" s="86"/>
    </row>
    <row r="66" spans="1:6" s="82" customFormat="1">
      <c r="A66" s="81"/>
      <c r="B66" s="85"/>
      <c r="C66" s="85"/>
      <c r="D66" s="86"/>
      <c r="E66" s="86"/>
      <c r="F66" s="86"/>
    </row>
    <row r="67" spans="1:6" s="82" customFormat="1">
      <c r="A67" s="81"/>
      <c r="B67" s="85"/>
      <c r="C67" s="85"/>
      <c r="D67" s="86"/>
      <c r="E67" s="86"/>
      <c r="F67" s="86"/>
    </row>
    <row r="68" spans="1:6" s="82" customFormat="1">
      <c r="A68" s="81"/>
      <c r="B68" s="85"/>
      <c r="C68" s="85"/>
      <c r="D68" s="86"/>
      <c r="E68" s="86"/>
      <c r="F68" s="86"/>
    </row>
    <row r="69" spans="1:6" s="82" customFormat="1">
      <c r="A69" s="81"/>
      <c r="B69" s="85"/>
      <c r="C69" s="85"/>
      <c r="D69" s="86"/>
      <c r="E69" s="86"/>
      <c r="F69" s="86"/>
    </row>
    <row r="70" spans="1:6" s="82" customFormat="1">
      <c r="A70" s="81"/>
      <c r="B70" s="85"/>
      <c r="C70" s="85"/>
      <c r="D70" s="86"/>
      <c r="E70" s="86"/>
      <c r="F70" s="86"/>
    </row>
    <row r="71" spans="1:6" s="82" customFormat="1">
      <c r="A71" s="81"/>
      <c r="B71" s="85"/>
      <c r="C71" s="85"/>
      <c r="D71" s="86"/>
      <c r="E71" s="86"/>
      <c r="F71" s="86"/>
    </row>
    <row r="72" spans="1:6" s="82" customFormat="1">
      <c r="A72" s="81"/>
      <c r="B72" s="85"/>
      <c r="C72" s="85"/>
      <c r="D72" s="86"/>
      <c r="E72" s="86"/>
      <c r="F72" s="86"/>
    </row>
    <row r="73" spans="1:6" s="82" customFormat="1">
      <c r="A73" s="81"/>
      <c r="B73" s="85"/>
      <c r="C73" s="85"/>
      <c r="D73" s="86"/>
      <c r="E73" s="86"/>
      <c r="F73" s="86"/>
    </row>
    <row r="74" spans="1:6" s="82" customFormat="1">
      <c r="A74" s="81"/>
      <c r="B74" s="85"/>
      <c r="C74" s="85"/>
      <c r="D74" s="86"/>
      <c r="E74" s="86"/>
      <c r="F74" s="86"/>
    </row>
    <row r="75" spans="1:6" s="82" customFormat="1">
      <c r="A75" s="81"/>
      <c r="B75" s="85"/>
      <c r="C75" s="85"/>
      <c r="D75" s="86"/>
      <c r="E75" s="86"/>
      <c r="F75" s="86"/>
    </row>
    <row r="76" spans="1:6" s="82" customFormat="1">
      <c r="A76" s="81"/>
      <c r="B76" s="85"/>
      <c r="C76" s="85"/>
      <c r="D76" s="86"/>
      <c r="E76" s="86"/>
      <c r="F76" s="86"/>
    </row>
    <row r="77" spans="1:6" s="82" customFormat="1">
      <c r="A77" s="81"/>
      <c r="B77" s="85"/>
      <c r="C77" s="85"/>
      <c r="D77" s="86"/>
      <c r="E77" s="86"/>
      <c r="F77" s="86"/>
    </row>
    <row r="78" spans="1:6" s="82" customFormat="1">
      <c r="A78" s="81"/>
      <c r="B78" s="85"/>
      <c r="C78" s="85"/>
      <c r="D78" s="86"/>
      <c r="E78" s="86"/>
      <c r="F78" s="86"/>
    </row>
    <row r="79" spans="1:6" s="82" customFormat="1">
      <c r="A79" s="81"/>
      <c r="B79" s="85"/>
      <c r="C79" s="85"/>
      <c r="D79" s="86"/>
      <c r="E79" s="86"/>
      <c r="F79" s="86"/>
    </row>
    <row r="80" spans="1:6" s="82" customFormat="1">
      <c r="A80" s="81"/>
      <c r="B80" s="85"/>
      <c r="C80" s="85"/>
      <c r="D80" s="86"/>
      <c r="E80" s="86"/>
      <c r="F80" s="86"/>
    </row>
    <row r="81" spans="1:6" s="82" customFormat="1">
      <c r="A81" s="81"/>
      <c r="B81" s="85"/>
      <c r="C81" s="85"/>
      <c r="D81" s="86"/>
      <c r="E81" s="86"/>
      <c r="F81" s="86"/>
    </row>
    <row r="82" spans="1:6" s="82" customFormat="1">
      <c r="A82" s="81"/>
      <c r="B82" s="85"/>
      <c r="C82" s="85"/>
      <c r="D82" s="86"/>
      <c r="E82" s="86"/>
      <c r="F82" s="86"/>
    </row>
    <row r="83" spans="1:6" s="82" customFormat="1">
      <c r="A83" s="81"/>
      <c r="B83" s="85"/>
      <c r="C83" s="85"/>
      <c r="D83" s="86"/>
      <c r="E83" s="86"/>
      <c r="F83" s="86"/>
    </row>
    <row r="84" spans="1:6" s="82" customFormat="1">
      <c r="A84" s="81"/>
      <c r="B84" s="85"/>
      <c r="C84" s="85"/>
      <c r="D84" s="86"/>
      <c r="E84" s="86"/>
      <c r="F84" s="86"/>
    </row>
    <row r="85" spans="1:6" s="82" customFormat="1">
      <c r="A85" s="81"/>
      <c r="B85" s="85"/>
      <c r="C85" s="85"/>
      <c r="D85" s="86"/>
      <c r="E85" s="86"/>
      <c r="F85" s="86"/>
    </row>
    <row r="86" spans="1:6" s="82" customFormat="1">
      <c r="A86" s="81"/>
      <c r="B86" s="85"/>
      <c r="C86" s="85"/>
      <c r="D86" s="86"/>
      <c r="E86" s="86"/>
      <c r="F86" s="86"/>
    </row>
    <row r="87" spans="1:6" s="82" customFormat="1">
      <c r="A87" s="81"/>
      <c r="B87" s="85"/>
      <c r="C87" s="85"/>
      <c r="D87" s="86"/>
      <c r="E87" s="86"/>
      <c r="F87" s="86"/>
    </row>
    <row r="88" spans="1:6" s="82" customFormat="1">
      <c r="A88" s="81"/>
      <c r="B88" s="85"/>
      <c r="C88" s="85"/>
      <c r="D88" s="86"/>
      <c r="E88" s="86"/>
      <c r="F88" s="86"/>
    </row>
    <row r="89" spans="1:6" s="82" customFormat="1">
      <c r="A89" s="81"/>
      <c r="B89" s="85"/>
      <c r="C89" s="85"/>
      <c r="D89" s="86"/>
      <c r="E89" s="86"/>
      <c r="F89" s="86"/>
    </row>
    <row r="90" spans="1:6" s="82" customFormat="1">
      <c r="A90" s="81"/>
      <c r="B90" s="85"/>
      <c r="C90" s="85"/>
      <c r="D90" s="86"/>
      <c r="E90" s="86"/>
      <c r="F90" s="86"/>
    </row>
    <row r="91" spans="1:6" s="82" customFormat="1">
      <c r="A91" s="81"/>
      <c r="B91" s="85"/>
      <c r="C91" s="85"/>
      <c r="D91" s="86"/>
      <c r="E91" s="86"/>
      <c r="F91" s="86"/>
    </row>
    <row r="92" spans="1:6" s="82" customFormat="1">
      <c r="A92" s="81"/>
      <c r="B92" s="85"/>
      <c r="C92" s="85"/>
      <c r="D92" s="86"/>
      <c r="E92" s="86"/>
      <c r="F92" s="86"/>
    </row>
    <row r="93" spans="1:6" s="82" customFormat="1">
      <c r="A93" s="81"/>
      <c r="B93" s="85"/>
      <c r="C93" s="85"/>
      <c r="D93" s="86"/>
      <c r="E93" s="86"/>
      <c r="F93" s="86"/>
    </row>
    <row r="94" spans="1:6" s="82" customFormat="1">
      <c r="A94" s="81"/>
      <c r="B94" s="85"/>
      <c r="C94" s="85"/>
      <c r="D94" s="86"/>
      <c r="E94" s="86"/>
      <c r="F94" s="86"/>
    </row>
    <row r="95" spans="1:6" s="82" customFormat="1">
      <c r="A95" s="81"/>
      <c r="B95" s="85"/>
      <c r="C95" s="85"/>
      <c r="D95" s="86"/>
      <c r="E95" s="86"/>
      <c r="F95" s="86"/>
    </row>
    <row r="96" spans="1:6" s="82" customFormat="1">
      <c r="A96" s="81"/>
      <c r="B96" s="85"/>
      <c r="C96" s="85"/>
      <c r="D96" s="86"/>
      <c r="E96" s="86"/>
      <c r="F96" s="86"/>
    </row>
    <row r="97" spans="1:6" s="82" customFormat="1">
      <c r="A97" s="81"/>
      <c r="B97" s="85"/>
      <c r="C97" s="85"/>
      <c r="D97" s="86"/>
      <c r="E97" s="86"/>
      <c r="F97" s="86"/>
    </row>
    <row r="98" spans="1:6" s="82" customFormat="1">
      <c r="A98" s="81"/>
      <c r="B98" s="85"/>
      <c r="C98" s="85"/>
      <c r="D98" s="86"/>
      <c r="E98" s="86"/>
      <c r="F98" s="86"/>
    </row>
    <row r="99" spans="1:6" s="82" customFormat="1">
      <c r="A99" s="81"/>
      <c r="B99" s="85"/>
      <c r="C99" s="85"/>
      <c r="D99" s="86"/>
      <c r="E99" s="86"/>
      <c r="F99" s="86"/>
    </row>
    <row r="100" spans="1:6" s="82" customFormat="1">
      <c r="A100" s="81"/>
      <c r="B100" s="85"/>
      <c r="C100" s="85"/>
      <c r="D100" s="86"/>
      <c r="E100" s="86"/>
      <c r="F100" s="86"/>
    </row>
    <row r="101" spans="1:6" s="82" customFormat="1">
      <c r="A101" s="81"/>
      <c r="B101" s="85"/>
      <c r="C101" s="85"/>
      <c r="D101" s="86"/>
      <c r="E101" s="86"/>
      <c r="F101" s="86"/>
    </row>
    <row r="102" spans="1:6" s="82" customFormat="1">
      <c r="A102" s="81"/>
      <c r="B102" s="85"/>
      <c r="C102" s="85"/>
      <c r="D102" s="86"/>
      <c r="E102" s="86"/>
      <c r="F102" s="86"/>
    </row>
    <row r="103" spans="1:6" s="82" customFormat="1">
      <c r="A103" s="81"/>
      <c r="B103" s="85"/>
      <c r="C103" s="85"/>
      <c r="D103" s="86"/>
      <c r="E103" s="86"/>
      <c r="F103" s="86"/>
    </row>
    <row r="104" spans="1:6" s="82" customFormat="1">
      <c r="A104" s="81"/>
      <c r="B104" s="85"/>
      <c r="C104" s="85"/>
      <c r="D104" s="86"/>
      <c r="E104" s="86"/>
      <c r="F104" s="86"/>
    </row>
    <row r="105" spans="1:6" s="82" customFormat="1">
      <c r="A105" s="81"/>
      <c r="B105" s="85"/>
      <c r="C105" s="85"/>
      <c r="D105" s="86"/>
      <c r="E105" s="86"/>
      <c r="F105" s="86"/>
    </row>
    <row r="106" spans="1:6" s="82" customFormat="1">
      <c r="A106" s="81"/>
      <c r="B106" s="85"/>
      <c r="C106" s="85"/>
      <c r="D106" s="86"/>
      <c r="E106" s="86"/>
      <c r="F106" s="86"/>
    </row>
    <row r="107" spans="1:6" s="82" customFormat="1">
      <c r="A107" s="81"/>
      <c r="B107" s="85"/>
      <c r="C107" s="85"/>
      <c r="D107" s="86"/>
      <c r="E107" s="86"/>
      <c r="F107" s="86"/>
    </row>
    <row r="108" spans="1:6" s="82" customFormat="1">
      <c r="A108" s="81"/>
      <c r="B108" s="85"/>
      <c r="C108" s="85"/>
      <c r="D108" s="86"/>
      <c r="E108" s="86"/>
      <c r="F108" s="86"/>
    </row>
    <row r="109" spans="1:6" s="82" customFormat="1">
      <c r="A109" s="81"/>
      <c r="B109" s="85"/>
      <c r="C109" s="85"/>
      <c r="D109" s="86"/>
      <c r="E109" s="86"/>
      <c r="F109" s="86"/>
    </row>
    <row r="110" spans="1:6" s="82" customFormat="1">
      <c r="A110" s="81"/>
      <c r="B110" s="85"/>
      <c r="C110" s="85"/>
      <c r="D110" s="86"/>
      <c r="E110" s="86"/>
      <c r="F110" s="86"/>
    </row>
    <row r="111" spans="1:6" s="82" customFormat="1">
      <c r="A111" s="81"/>
      <c r="B111" s="85"/>
      <c r="C111" s="85"/>
      <c r="D111" s="86"/>
      <c r="E111" s="86"/>
      <c r="F111" s="86"/>
    </row>
    <row r="112" spans="1:6" s="82" customFormat="1">
      <c r="A112" s="81"/>
      <c r="B112" s="85"/>
      <c r="C112" s="85"/>
      <c r="D112" s="86"/>
      <c r="E112" s="86"/>
      <c r="F112" s="86"/>
    </row>
    <row r="113" spans="1:6" s="82" customFormat="1">
      <c r="A113" s="81"/>
      <c r="B113" s="85"/>
      <c r="C113" s="85"/>
      <c r="D113" s="86"/>
      <c r="E113" s="86"/>
      <c r="F113" s="86"/>
    </row>
    <row r="114" spans="1:6" s="82" customFormat="1">
      <c r="A114" s="81"/>
      <c r="B114" s="85"/>
      <c r="C114" s="85"/>
      <c r="D114" s="86"/>
      <c r="E114" s="86"/>
      <c r="F114" s="86"/>
    </row>
    <row r="115" spans="1:6" s="82" customFormat="1">
      <c r="A115" s="81"/>
      <c r="B115" s="85"/>
      <c r="C115" s="85"/>
      <c r="D115" s="86"/>
      <c r="E115" s="86"/>
      <c r="F115" s="86"/>
    </row>
    <row r="116" spans="1:6" s="82" customFormat="1">
      <c r="A116" s="81"/>
      <c r="B116" s="85"/>
      <c r="C116" s="85"/>
      <c r="D116" s="86"/>
      <c r="E116" s="86"/>
      <c r="F116" s="86"/>
    </row>
    <row r="117" spans="1:6" s="82" customFormat="1">
      <c r="A117" s="81"/>
      <c r="B117" s="85"/>
      <c r="C117" s="85"/>
      <c r="D117" s="86"/>
      <c r="E117" s="86"/>
      <c r="F117" s="86"/>
    </row>
    <row r="118" spans="1:6" s="82" customFormat="1">
      <c r="A118" s="81"/>
      <c r="B118" s="85"/>
      <c r="C118" s="85"/>
      <c r="D118" s="86"/>
      <c r="E118" s="86"/>
      <c r="F118" s="86"/>
    </row>
    <row r="119" spans="1:6" s="82" customFormat="1">
      <c r="A119" s="81"/>
      <c r="B119" s="85"/>
      <c r="C119" s="85"/>
      <c r="D119" s="86"/>
      <c r="E119" s="86"/>
      <c r="F119" s="86"/>
    </row>
    <row r="120" spans="1:6" s="82" customFormat="1">
      <c r="A120" s="81"/>
      <c r="B120" s="85"/>
      <c r="C120" s="85"/>
      <c r="D120" s="86"/>
      <c r="E120" s="86"/>
      <c r="F120" s="86"/>
    </row>
    <row r="121" spans="1:6" s="82" customFormat="1">
      <c r="A121" s="81"/>
      <c r="B121" s="85"/>
      <c r="C121" s="85"/>
      <c r="D121" s="86"/>
      <c r="E121" s="86"/>
      <c r="F121" s="86"/>
    </row>
    <row r="122" spans="1:6" s="82" customFormat="1">
      <c r="A122" s="81"/>
      <c r="B122" s="85"/>
      <c r="C122" s="85"/>
      <c r="D122" s="86"/>
      <c r="E122" s="86"/>
      <c r="F122" s="86"/>
    </row>
    <row r="123" spans="1:6" s="82" customFormat="1">
      <c r="A123" s="81"/>
      <c r="B123" s="85"/>
      <c r="C123" s="85"/>
      <c r="D123" s="86"/>
      <c r="E123" s="86"/>
      <c r="F123" s="86"/>
    </row>
    <row r="124" spans="1:6" s="82" customFormat="1">
      <c r="A124" s="81"/>
      <c r="B124" s="85"/>
      <c r="C124" s="85"/>
      <c r="D124" s="86"/>
      <c r="E124" s="86"/>
      <c r="F124" s="86"/>
    </row>
    <row r="125" spans="1:6" s="82" customFormat="1">
      <c r="A125" s="81"/>
      <c r="B125" s="85"/>
      <c r="C125" s="85"/>
      <c r="D125" s="86"/>
      <c r="E125" s="86"/>
      <c r="F125" s="86"/>
    </row>
    <row r="126" spans="1:6" s="82" customFormat="1">
      <c r="A126" s="81"/>
      <c r="B126" s="85"/>
      <c r="C126" s="85"/>
      <c r="D126" s="86"/>
      <c r="E126" s="86"/>
      <c r="F126" s="86"/>
    </row>
    <row r="127" spans="1:6" s="82" customFormat="1">
      <c r="A127" s="81"/>
      <c r="B127" s="85"/>
      <c r="C127" s="85"/>
      <c r="D127" s="86"/>
      <c r="E127" s="86"/>
      <c r="F127" s="86"/>
    </row>
    <row r="128" spans="1:6" s="82" customFormat="1">
      <c r="A128" s="81"/>
      <c r="B128" s="85"/>
      <c r="C128" s="85"/>
      <c r="D128" s="86"/>
      <c r="E128" s="86"/>
      <c r="F128" s="86"/>
    </row>
    <row r="129" spans="1:6" s="82" customFormat="1">
      <c r="A129" s="81"/>
      <c r="B129" s="85"/>
      <c r="C129" s="85"/>
      <c r="D129" s="86"/>
      <c r="E129" s="86"/>
      <c r="F129" s="86"/>
    </row>
    <row r="130" spans="1:6" s="82" customFormat="1">
      <c r="A130" s="81"/>
      <c r="B130" s="85"/>
      <c r="C130" s="85"/>
      <c r="D130" s="86"/>
      <c r="E130" s="86"/>
      <c r="F130" s="86"/>
    </row>
    <row r="131" spans="1:6" s="82" customFormat="1">
      <c r="A131" s="81"/>
      <c r="B131" s="85"/>
      <c r="C131" s="85"/>
      <c r="D131" s="86"/>
      <c r="E131" s="86"/>
      <c r="F131" s="86"/>
    </row>
    <row r="132" spans="1:6" s="82" customFormat="1">
      <c r="A132" s="81"/>
      <c r="B132" s="85"/>
      <c r="C132" s="85"/>
      <c r="D132" s="86"/>
      <c r="E132" s="86"/>
      <c r="F132" s="86"/>
    </row>
    <row r="133" spans="1:6" s="82" customFormat="1">
      <c r="A133" s="81"/>
      <c r="B133" s="85"/>
      <c r="C133" s="85"/>
      <c r="D133" s="86"/>
      <c r="E133" s="86"/>
      <c r="F133" s="86"/>
    </row>
    <row r="134" spans="1:6" s="82" customFormat="1">
      <c r="A134" s="81"/>
      <c r="B134" s="85"/>
      <c r="C134" s="85"/>
      <c r="D134" s="86"/>
      <c r="E134" s="86"/>
      <c r="F134" s="86"/>
    </row>
    <row r="135" spans="1:6" s="82" customFormat="1">
      <c r="A135" s="81"/>
      <c r="B135" s="85"/>
      <c r="C135" s="85"/>
      <c r="D135" s="86"/>
      <c r="E135" s="86"/>
      <c r="F135" s="86"/>
    </row>
    <row r="136" spans="1:6" s="82" customFormat="1">
      <c r="A136" s="81"/>
      <c r="B136" s="85"/>
      <c r="C136" s="85"/>
      <c r="D136" s="86"/>
      <c r="E136" s="86"/>
      <c r="F136" s="86"/>
    </row>
    <row r="137" spans="1:6" s="82" customFormat="1">
      <c r="A137" s="81"/>
      <c r="B137" s="85"/>
      <c r="C137" s="85"/>
      <c r="D137" s="86"/>
      <c r="E137" s="86"/>
      <c r="F137" s="86"/>
    </row>
    <row r="138" spans="1:6" s="82" customFormat="1">
      <c r="A138" s="81"/>
      <c r="B138" s="85"/>
      <c r="C138" s="85"/>
      <c r="D138" s="86"/>
      <c r="E138" s="86"/>
      <c r="F138" s="86"/>
    </row>
    <row r="139" spans="1:6" s="82" customFormat="1">
      <c r="A139" s="81"/>
      <c r="B139" s="85"/>
      <c r="C139" s="85"/>
      <c r="D139" s="86"/>
      <c r="E139" s="86"/>
      <c r="F139" s="86"/>
    </row>
    <row r="140" spans="1:6" s="82" customFormat="1">
      <c r="A140" s="81"/>
      <c r="B140" s="85"/>
      <c r="C140" s="85"/>
      <c r="D140" s="86"/>
      <c r="E140" s="86"/>
      <c r="F140" s="86"/>
    </row>
    <row r="141" spans="1:6" s="82" customFormat="1">
      <c r="A141" s="81"/>
      <c r="B141" s="85"/>
      <c r="C141" s="85"/>
      <c r="D141" s="86"/>
      <c r="E141" s="86"/>
      <c r="F141" s="86"/>
    </row>
    <row r="142" spans="1:6" s="82" customFormat="1">
      <c r="A142" s="81"/>
      <c r="B142" s="85"/>
      <c r="C142" s="85"/>
      <c r="D142" s="86"/>
      <c r="E142" s="86"/>
      <c r="F142" s="86"/>
    </row>
    <row r="143" spans="1:6" s="82" customFormat="1">
      <c r="A143" s="81"/>
      <c r="B143" s="85"/>
      <c r="C143" s="85"/>
      <c r="D143" s="86"/>
      <c r="E143" s="86"/>
      <c r="F143" s="86"/>
    </row>
    <row r="144" spans="1:6" s="82" customFormat="1">
      <c r="A144" s="81"/>
      <c r="B144" s="85"/>
      <c r="C144" s="85"/>
      <c r="D144" s="86"/>
      <c r="E144" s="86"/>
      <c r="F144" s="86"/>
    </row>
    <row r="145" spans="1:6" s="82" customFormat="1">
      <c r="A145" s="81"/>
      <c r="B145" s="85"/>
      <c r="C145" s="85"/>
      <c r="D145" s="86"/>
      <c r="E145" s="86"/>
      <c r="F145" s="86"/>
    </row>
    <row r="146" spans="1:6" s="82" customFormat="1">
      <c r="A146" s="81"/>
      <c r="B146" s="85"/>
      <c r="C146" s="85"/>
      <c r="D146" s="86"/>
      <c r="E146" s="86"/>
      <c r="F146" s="86"/>
    </row>
    <row r="147" spans="1:6" s="82" customFormat="1">
      <c r="A147" s="81"/>
      <c r="B147" s="85"/>
      <c r="C147" s="85"/>
      <c r="D147" s="86"/>
      <c r="E147" s="86"/>
      <c r="F147" s="86"/>
    </row>
    <row r="148" spans="1:6" s="82" customFormat="1">
      <c r="A148" s="81"/>
      <c r="B148" s="85"/>
      <c r="C148" s="85"/>
      <c r="D148" s="86"/>
      <c r="E148" s="86"/>
      <c r="F148" s="86"/>
    </row>
    <row r="149" spans="1:6" s="82" customFormat="1">
      <c r="A149" s="81"/>
      <c r="B149" s="85"/>
      <c r="C149" s="85"/>
      <c r="D149" s="86"/>
      <c r="E149" s="86"/>
      <c r="F149" s="86"/>
    </row>
    <row r="150" spans="1:6" s="82" customFormat="1">
      <c r="A150" s="81"/>
      <c r="B150" s="85"/>
      <c r="C150" s="85"/>
      <c r="D150" s="86"/>
      <c r="E150" s="86"/>
      <c r="F150" s="86"/>
    </row>
    <row r="151" spans="1:6" s="82" customFormat="1">
      <c r="A151" s="81"/>
      <c r="B151" s="85"/>
      <c r="C151" s="85"/>
      <c r="D151" s="86"/>
      <c r="E151" s="86"/>
      <c r="F151" s="86"/>
    </row>
    <row r="152" spans="1:6" s="82" customFormat="1">
      <c r="A152" s="81"/>
      <c r="B152" s="85"/>
      <c r="C152" s="85"/>
      <c r="D152" s="86"/>
      <c r="E152" s="86"/>
      <c r="F152" s="86"/>
    </row>
    <row r="153" spans="1:6" s="82" customFormat="1">
      <c r="A153" s="81"/>
      <c r="B153" s="85"/>
      <c r="C153" s="85"/>
      <c r="D153" s="86"/>
      <c r="E153" s="86"/>
      <c r="F153" s="86"/>
    </row>
    <row r="154" spans="1:6" s="82" customFormat="1">
      <c r="A154" s="81"/>
      <c r="B154" s="85"/>
      <c r="C154" s="85"/>
      <c r="D154" s="86"/>
      <c r="E154" s="86"/>
      <c r="F154" s="86"/>
    </row>
    <row r="155" spans="1:6" s="82" customFormat="1">
      <c r="A155" s="81"/>
      <c r="B155" s="85"/>
      <c r="C155" s="85"/>
      <c r="D155" s="86"/>
      <c r="E155" s="86"/>
      <c r="F155" s="86"/>
    </row>
    <row r="156" spans="1:6" s="82" customFormat="1">
      <c r="A156" s="81"/>
      <c r="B156" s="85"/>
      <c r="C156" s="85"/>
      <c r="D156" s="86"/>
      <c r="E156" s="86"/>
      <c r="F156" s="86"/>
    </row>
    <row r="157" spans="1:6" s="82" customFormat="1">
      <c r="A157" s="81"/>
      <c r="B157" s="85"/>
      <c r="C157" s="85"/>
      <c r="D157" s="86"/>
      <c r="E157" s="86"/>
      <c r="F157" s="86"/>
    </row>
    <row r="158" spans="1:6" s="82" customFormat="1">
      <c r="A158" s="81"/>
      <c r="B158" s="85"/>
      <c r="C158" s="85"/>
      <c r="D158" s="86"/>
      <c r="E158" s="86"/>
      <c r="F158" s="86"/>
    </row>
    <row r="159" spans="1:6" s="82" customFormat="1">
      <c r="A159" s="81"/>
      <c r="B159" s="85"/>
      <c r="C159" s="85"/>
      <c r="D159" s="86"/>
      <c r="E159" s="86"/>
      <c r="F159" s="86"/>
    </row>
    <row r="160" spans="1:6" s="82" customFormat="1">
      <c r="A160" s="81"/>
      <c r="B160" s="85"/>
      <c r="C160" s="85"/>
      <c r="D160" s="86"/>
      <c r="E160" s="86"/>
      <c r="F160" s="86"/>
    </row>
    <row r="161" spans="1:6" s="82" customFormat="1">
      <c r="A161" s="81"/>
      <c r="B161" s="85"/>
      <c r="C161" s="85"/>
      <c r="D161" s="86"/>
      <c r="E161" s="86"/>
      <c r="F161" s="86"/>
    </row>
    <row r="162" spans="1:6" s="82" customFormat="1">
      <c r="A162" s="81"/>
      <c r="B162" s="85"/>
      <c r="C162" s="85"/>
      <c r="D162" s="86"/>
      <c r="E162" s="86"/>
      <c r="F162" s="86"/>
    </row>
    <row r="163" spans="1:6" s="82" customFormat="1">
      <c r="A163" s="81"/>
      <c r="B163" s="85"/>
      <c r="C163" s="85"/>
      <c r="D163" s="86"/>
      <c r="E163" s="86"/>
      <c r="F163" s="86"/>
    </row>
    <row r="164" spans="1:6" s="82" customFormat="1">
      <c r="A164" s="81"/>
      <c r="B164" s="85"/>
      <c r="C164" s="85"/>
      <c r="D164" s="86"/>
      <c r="E164" s="86"/>
      <c r="F164" s="86"/>
    </row>
    <row r="165" spans="1:6" s="82" customFormat="1">
      <c r="A165" s="81"/>
      <c r="B165" s="85"/>
      <c r="C165" s="85"/>
      <c r="D165" s="86"/>
      <c r="E165" s="86"/>
      <c r="F165" s="86"/>
    </row>
    <row r="166" spans="1:6" s="82" customFormat="1">
      <c r="A166" s="81"/>
      <c r="B166" s="85"/>
      <c r="C166" s="85"/>
      <c r="D166" s="86"/>
      <c r="E166" s="86"/>
      <c r="F166" s="86"/>
    </row>
    <row r="167" spans="1:6" s="82" customFormat="1">
      <c r="A167" s="81"/>
      <c r="B167" s="85"/>
      <c r="C167" s="85"/>
      <c r="D167" s="86"/>
      <c r="E167" s="86"/>
      <c r="F167" s="86"/>
    </row>
    <row r="168" spans="1:6" s="82" customFormat="1">
      <c r="A168" s="81"/>
      <c r="B168" s="85"/>
      <c r="C168" s="85"/>
      <c r="D168" s="86"/>
      <c r="E168" s="86"/>
      <c r="F168" s="86"/>
    </row>
    <row r="169" spans="1:6" s="82" customFormat="1">
      <c r="A169" s="81"/>
      <c r="B169" s="85"/>
      <c r="C169" s="85"/>
      <c r="D169" s="86"/>
      <c r="E169" s="86"/>
      <c r="F169" s="86"/>
    </row>
    <row r="170" spans="1:6" s="82" customFormat="1">
      <c r="A170" s="81"/>
      <c r="B170" s="85"/>
      <c r="C170" s="85"/>
      <c r="D170" s="86"/>
      <c r="E170" s="86"/>
      <c r="F170" s="86"/>
    </row>
    <row r="171" spans="1:6" s="82" customFormat="1">
      <c r="A171" s="81"/>
      <c r="B171" s="85"/>
      <c r="C171" s="85"/>
      <c r="D171" s="86"/>
      <c r="E171" s="86"/>
      <c r="F171" s="86"/>
    </row>
    <row r="172" spans="1:6" s="82" customFormat="1">
      <c r="A172" s="81"/>
      <c r="B172" s="85"/>
      <c r="C172" s="85"/>
      <c r="D172" s="86"/>
      <c r="E172" s="86"/>
      <c r="F172" s="86"/>
    </row>
    <row r="173" spans="1:6" s="82" customFormat="1">
      <c r="A173" s="81"/>
      <c r="B173" s="85"/>
      <c r="C173" s="85"/>
      <c r="D173" s="86"/>
      <c r="E173" s="86"/>
      <c r="F173" s="86"/>
    </row>
    <row r="174" spans="1:6" s="82" customFormat="1">
      <c r="A174" s="81"/>
      <c r="B174" s="85"/>
      <c r="C174" s="85"/>
      <c r="D174" s="86"/>
      <c r="E174" s="86"/>
      <c r="F174" s="86"/>
    </row>
    <row r="175" spans="1:6" s="82" customFormat="1">
      <c r="A175" s="81"/>
      <c r="B175" s="85"/>
      <c r="C175" s="85"/>
      <c r="D175" s="86"/>
      <c r="E175" s="86"/>
      <c r="F175" s="86"/>
    </row>
    <row r="176" spans="1:6" s="82" customFormat="1">
      <c r="A176" s="81"/>
      <c r="B176" s="85"/>
      <c r="C176" s="85"/>
      <c r="D176" s="86"/>
      <c r="E176" s="86"/>
      <c r="F176" s="86"/>
    </row>
    <row r="177" spans="1:6" s="82" customFormat="1">
      <c r="A177" s="81"/>
      <c r="B177" s="85"/>
      <c r="C177" s="85"/>
      <c r="D177" s="86"/>
      <c r="E177" s="86"/>
      <c r="F177" s="86"/>
    </row>
    <row r="178" spans="1:6" s="82" customFormat="1">
      <c r="A178" s="81"/>
      <c r="B178" s="85"/>
      <c r="C178" s="85"/>
      <c r="D178" s="86"/>
      <c r="E178" s="86"/>
      <c r="F178" s="86"/>
    </row>
    <row r="179" spans="1:6" s="82" customFormat="1">
      <c r="A179" s="81"/>
      <c r="B179" s="85"/>
      <c r="C179" s="85"/>
      <c r="D179" s="86"/>
      <c r="E179" s="86"/>
      <c r="F179" s="86"/>
    </row>
    <row r="180" spans="1:6" s="82" customFormat="1">
      <c r="A180" s="81"/>
      <c r="B180" s="85"/>
      <c r="C180" s="85"/>
      <c r="D180" s="86"/>
      <c r="E180" s="86"/>
      <c r="F180" s="86"/>
    </row>
    <row r="181" spans="1:6" s="82" customFormat="1">
      <c r="A181" s="81"/>
      <c r="B181" s="85"/>
      <c r="C181" s="85"/>
      <c r="D181" s="86"/>
      <c r="E181" s="86"/>
      <c r="F181" s="86"/>
    </row>
    <row r="182" spans="1:6" s="82" customFormat="1">
      <c r="A182" s="81"/>
      <c r="B182" s="85"/>
      <c r="C182" s="85"/>
      <c r="D182" s="86"/>
      <c r="E182" s="86"/>
      <c r="F182" s="86"/>
    </row>
    <row r="183" spans="1:6" s="82" customFormat="1">
      <c r="A183" s="81"/>
      <c r="B183" s="85"/>
      <c r="C183" s="85"/>
      <c r="D183" s="86"/>
      <c r="E183" s="86"/>
      <c r="F183" s="86"/>
    </row>
    <row r="184" spans="1:6" s="82" customFormat="1">
      <c r="A184" s="81"/>
      <c r="B184" s="85"/>
      <c r="C184" s="85"/>
      <c r="D184" s="86"/>
      <c r="E184" s="86"/>
      <c r="F184" s="86"/>
    </row>
    <row r="185" spans="1:6" s="82" customFormat="1">
      <c r="A185" s="81"/>
      <c r="B185" s="85"/>
      <c r="C185" s="85"/>
      <c r="D185" s="86"/>
      <c r="E185" s="86"/>
      <c r="F185" s="86"/>
    </row>
    <row r="186" spans="1:6" s="82" customFormat="1">
      <c r="A186" s="81"/>
      <c r="B186" s="85"/>
      <c r="C186" s="85"/>
      <c r="D186" s="86"/>
      <c r="E186" s="86"/>
      <c r="F186" s="86"/>
    </row>
    <row r="187" spans="1:6" s="82" customFormat="1">
      <c r="A187" s="81"/>
      <c r="B187" s="85"/>
      <c r="C187" s="85"/>
      <c r="D187" s="86"/>
      <c r="E187" s="86"/>
      <c r="F187" s="86"/>
    </row>
    <row r="188" spans="1:6" s="82" customFormat="1">
      <c r="A188" s="81"/>
      <c r="B188" s="85"/>
      <c r="C188" s="85"/>
      <c r="D188" s="86"/>
      <c r="E188" s="86"/>
      <c r="F188" s="86"/>
    </row>
    <row r="189" spans="1:6" s="82" customFormat="1">
      <c r="A189" s="81"/>
      <c r="B189" s="85"/>
      <c r="C189" s="85"/>
      <c r="D189" s="86"/>
      <c r="E189" s="86"/>
      <c r="F189" s="86"/>
    </row>
    <row r="190" spans="1:6" s="82" customFormat="1">
      <c r="A190" s="81"/>
      <c r="B190" s="85"/>
      <c r="C190" s="85"/>
      <c r="D190" s="86"/>
      <c r="E190" s="86"/>
      <c r="F190" s="86"/>
    </row>
    <row r="191" spans="1:6" s="82" customFormat="1">
      <c r="A191" s="81"/>
      <c r="B191" s="85"/>
      <c r="C191" s="85"/>
      <c r="D191" s="86"/>
      <c r="E191" s="86"/>
      <c r="F191" s="86"/>
    </row>
    <row r="192" spans="1:6" s="82" customFormat="1">
      <c r="A192" s="81"/>
      <c r="B192" s="85"/>
      <c r="C192" s="85"/>
      <c r="D192" s="86"/>
      <c r="E192" s="86"/>
      <c r="F192" s="86"/>
    </row>
    <row r="193" spans="1:6" s="82" customFormat="1">
      <c r="A193" s="81"/>
      <c r="B193" s="85"/>
      <c r="C193" s="85"/>
      <c r="D193" s="86"/>
      <c r="E193" s="86"/>
      <c r="F193" s="86"/>
    </row>
    <row r="194" spans="1:6" s="82" customFormat="1">
      <c r="A194" s="81"/>
      <c r="B194" s="85"/>
      <c r="C194" s="85"/>
      <c r="D194" s="86"/>
      <c r="E194" s="86"/>
      <c r="F194" s="86"/>
    </row>
    <row r="195" spans="1:6" s="82" customFormat="1">
      <c r="A195" s="81"/>
      <c r="B195" s="85"/>
      <c r="C195" s="85"/>
      <c r="D195" s="86"/>
      <c r="E195" s="86"/>
      <c r="F195" s="86"/>
    </row>
    <row r="196" spans="1:6" s="82" customFormat="1">
      <c r="A196" s="81"/>
      <c r="B196" s="85"/>
      <c r="C196" s="85"/>
      <c r="D196" s="86"/>
      <c r="E196" s="86"/>
      <c r="F196" s="86"/>
    </row>
    <row r="197" spans="1:6" s="82" customFormat="1">
      <c r="A197" s="81"/>
      <c r="B197" s="85"/>
      <c r="C197" s="85"/>
      <c r="D197" s="86"/>
      <c r="E197" s="86"/>
      <c r="F197" s="86"/>
    </row>
    <row r="198" spans="1:6" s="82" customFormat="1">
      <c r="A198" s="81"/>
      <c r="B198" s="85"/>
      <c r="C198" s="85"/>
      <c r="D198" s="86"/>
      <c r="E198" s="86"/>
      <c r="F198" s="86"/>
    </row>
    <row r="199" spans="1:6" s="82" customFormat="1">
      <c r="A199" s="81"/>
      <c r="B199" s="85"/>
      <c r="C199" s="85"/>
      <c r="D199" s="86"/>
      <c r="E199" s="86"/>
      <c r="F199" s="86"/>
    </row>
    <row r="200" spans="1:6" s="82" customFormat="1">
      <c r="A200" s="81"/>
      <c r="B200" s="85"/>
      <c r="C200" s="85"/>
      <c r="D200" s="86"/>
      <c r="E200" s="86"/>
      <c r="F200" s="86"/>
    </row>
    <row r="201" spans="1:6" s="82" customFormat="1">
      <c r="A201" s="81"/>
      <c r="B201" s="85"/>
      <c r="C201" s="85"/>
      <c r="D201" s="86"/>
      <c r="E201" s="86"/>
      <c r="F201" s="86"/>
    </row>
    <row r="202" spans="1:6" s="82" customFormat="1">
      <c r="A202" s="81"/>
      <c r="B202" s="85"/>
      <c r="C202" s="85"/>
      <c r="D202" s="86"/>
      <c r="E202" s="86"/>
      <c r="F202" s="86"/>
    </row>
    <row r="203" spans="1:6" s="82" customFormat="1">
      <c r="A203" s="81"/>
      <c r="B203" s="85"/>
      <c r="C203" s="85"/>
      <c r="D203" s="86"/>
      <c r="E203" s="86"/>
      <c r="F203" s="86"/>
    </row>
    <row r="204" spans="1:6" s="82" customFormat="1">
      <c r="A204" s="81"/>
      <c r="B204" s="85"/>
      <c r="C204" s="85"/>
      <c r="D204" s="86"/>
      <c r="E204" s="86"/>
      <c r="F204" s="86"/>
    </row>
    <row r="205" spans="1:6" s="82" customFormat="1">
      <c r="A205" s="81"/>
      <c r="B205" s="85"/>
      <c r="C205" s="85"/>
      <c r="D205" s="86"/>
      <c r="E205" s="86"/>
      <c r="F205" s="86"/>
    </row>
    <row r="206" spans="1:6" s="82" customFormat="1">
      <c r="A206" s="81"/>
      <c r="B206" s="85"/>
      <c r="C206" s="85"/>
      <c r="D206" s="86"/>
      <c r="E206" s="86"/>
      <c r="F206" s="86"/>
    </row>
    <row r="207" spans="1:6" s="82" customFormat="1">
      <c r="A207" s="81"/>
      <c r="B207" s="85"/>
      <c r="C207" s="85"/>
      <c r="D207" s="86"/>
      <c r="E207" s="86"/>
      <c r="F207" s="86"/>
    </row>
    <row r="208" spans="1:6" s="82" customFormat="1">
      <c r="A208" s="81"/>
      <c r="B208" s="85"/>
      <c r="C208" s="85"/>
      <c r="D208" s="86"/>
      <c r="E208" s="86"/>
      <c r="F208" s="86"/>
    </row>
    <row r="209" spans="1:6" s="82" customFormat="1">
      <c r="A209" s="81"/>
      <c r="B209" s="85"/>
      <c r="C209" s="85"/>
      <c r="D209" s="86"/>
      <c r="E209" s="86"/>
      <c r="F209" s="86"/>
    </row>
    <row r="210" spans="1:6" s="82" customFormat="1">
      <c r="A210" s="81"/>
      <c r="B210" s="85"/>
      <c r="C210" s="85"/>
      <c r="D210" s="86"/>
      <c r="E210" s="86"/>
      <c r="F210" s="86"/>
    </row>
    <row r="211" spans="1:6" s="82" customFormat="1">
      <c r="A211" s="81"/>
      <c r="B211" s="85"/>
      <c r="C211" s="85"/>
      <c r="D211" s="86"/>
      <c r="E211" s="86"/>
      <c r="F211" s="86"/>
    </row>
    <row r="212" spans="1:6" s="82" customFormat="1">
      <c r="A212" s="81"/>
      <c r="B212" s="85"/>
      <c r="C212" s="85"/>
      <c r="D212" s="86"/>
      <c r="E212" s="86"/>
      <c r="F212" s="86"/>
    </row>
    <row r="213" spans="1:6" s="82" customFormat="1">
      <c r="A213" s="81"/>
      <c r="B213" s="85"/>
      <c r="C213" s="85"/>
      <c r="D213" s="86"/>
      <c r="E213" s="86"/>
      <c r="F213" s="86"/>
    </row>
    <row r="214" spans="1:6" s="82" customFormat="1">
      <c r="A214" s="81"/>
      <c r="B214" s="85"/>
      <c r="C214" s="85"/>
      <c r="D214" s="86"/>
      <c r="E214" s="86"/>
      <c r="F214" s="86"/>
    </row>
    <row r="215" spans="1:6" s="82" customFormat="1">
      <c r="A215" s="81"/>
      <c r="B215" s="85"/>
      <c r="C215" s="85"/>
      <c r="D215" s="86"/>
      <c r="E215" s="86"/>
      <c r="F215" s="86"/>
    </row>
    <row r="216" spans="1:6" s="82" customFormat="1">
      <c r="A216" s="81"/>
      <c r="B216" s="85"/>
      <c r="C216" s="85"/>
      <c r="D216" s="86"/>
      <c r="E216" s="86"/>
      <c r="F216" s="86"/>
    </row>
    <row r="217" spans="1:6" s="82" customFormat="1">
      <c r="A217" s="81"/>
      <c r="B217" s="85"/>
      <c r="C217" s="85"/>
      <c r="D217" s="86"/>
      <c r="E217" s="86"/>
      <c r="F217" s="86"/>
    </row>
    <row r="218" spans="1:6" s="82" customFormat="1">
      <c r="A218" s="81"/>
      <c r="B218" s="85"/>
      <c r="C218" s="85"/>
      <c r="D218" s="86"/>
      <c r="E218" s="86"/>
      <c r="F218" s="86"/>
    </row>
    <row r="219" spans="1:6" s="82" customFormat="1">
      <c r="A219" s="81"/>
      <c r="B219" s="85"/>
      <c r="C219" s="85"/>
      <c r="D219" s="86"/>
      <c r="E219" s="86"/>
      <c r="F219" s="86"/>
    </row>
    <row r="220" spans="1:6" s="82" customFormat="1">
      <c r="A220" s="81"/>
      <c r="B220" s="85"/>
      <c r="C220" s="85"/>
      <c r="D220" s="86"/>
      <c r="E220" s="86"/>
      <c r="F220" s="86"/>
    </row>
    <row r="221" spans="1:6" s="82" customFormat="1">
      <c r="A221" s="81"/>
      <c r="B221" s="85"/>
      <c r="C221" s="85"/>
      <c r="D221" s="86"/>
      <c r="E221" s="86"/>
      <c r="F221" s="86"/>
    </row>
    <row r="222" spans="1:6" s="82" customFormat="1">
      <c r="A222" s="81"/>
      <c r="B222" s="85"/>
      <c r="C222" s="85"/>
      <c r="D222" s="86"/>
      <c r="E222" s="86"/>
      <c r="F222" s="86"/>
    </row>
    <row r="223" spans="1:6" s="82" customFormat="1">
      <c r="A223" s="81"/>
      <c r="B223" s="85"/>
      <c r="C223" s="85"/>
      <c r="D223" s="86"/>
      <c r="E223" s="86"/>
      <c r="F223" s="86"/>
    </row>
    <row r="224" spans="1:6" s="82" customFormat="1">
      <c r="A224" s="81"/>
      <c r="B224" s="85"/>
      <c r="C224" s="85"/>
      <c r="D224" s="86"/>
      <c r="E224" s="86"/>
      <c r="F224" s="86"/>
    </row>
    <row r="225" spans="1:6" s="82" customFormat="1">
      <c r="A225" s="81"/>
      <c r="B225" s="85"/>
      <c r="C225" s="85"/>
      <c r="D225" s="86"/>
      <c r="E225" s="86"/>
      <c r="F225" s="86"/>
    </row>
    <row r="226" spans="1:6" s="82" customFormat="1">
      <c r="A226" s="81"/>
      <c r="B226" s="85"/>
      <c r="C226" s="85"/>
      <c r="D226" s="86"/>
      <c r="E226" s="86"/>
      <c r="F226" s="86"/>
    </row>
    <row r="227" spans="1:6" s="82" customFormat="1">
      <c r="A227" s="81"/>
      <c r="B227" s="85"/>
      <c r="C227" s="85"/>
      <c r="D227" s="86"/>
      <c r="E227" s="86"/>
      <c r="F227" s="86"/>
    </row>
    <row r="228" spans="1:6" s="82" customFormat="1">
      <c r="A228" s="81"/>
      <c r="B228" s="85"/>
      <c r="C228" s="85"/>
      <c r="D228" s="86"/>
      <c r="E228" s="86"/>
      <c r="F228" s="86"/>
    </row>
    <row r="229" spans="1:6" s="82" customFormat="1">
      <c r="A229" s="81"/>
      <c r="B229" s="85"/>
      <c r="C229" s="85"/>
      <c r="D229" s="86"/>
      <c r="E229" s="86"/>
      <c r="F229" s="86"/>
    </row>
    <row r="230" spans="1:6" s="82" customFormat="1">
      <c r="A230" s="81"/>
      <c r="B230" s="85"/>
      <c r="C230" s="85"/>
      <c r="D230" s="86"/>
      <c r="E230" s="86"/>
      <c r="F230" s="86"/>
    </row>
    <row r="231" spans="1:6" s="82" customFormat="1">
      <c r="A231" s="81"/>
      <c r="B231" s="85"/>
      <c r="C231" s="85"/>
      <c r="D231" s="86"/>
      <c r="E231" s="86"/>
      <c r="F231" s="86"/>
    </row>
    <row r="232" spans="1:6" s="82" customFormat="1">
      <c r="A232" s="81"/>
      <c r="B232" s="85"/>
      <c r="C232" s="85"/>
      <c r="D232" s="86"/>
      <c r="E232" s="86"/>
      <c r="F232" s="86"/>
    </row>
    <row r="233" spans="1:6" s="82" customFormat="1">
      <c r="A233" s="81"/>
      <c r="B233" s="85"/>
      <c r="C233" s="85"/>
      <c r="D233" s="86"/>
      <c r="E233" s="86"/>
      <c r="F233" s="86"/>
    </row>
    <row r="234" spans="1:6" s="82" customFormat="1">
      <c r="A234" s="81"/>
      <c r="B234" s="85"/>
      <c r="C234" s="85"/>
      <c r="D234" s="86"/>
      <c r="E234" s="86"/>
      <c r="F234" s="86"/>
    </row>
    <row r="235" spans="1:6" s="82" customFormat="1">
      <c r="A235" s="81"/>
      <c r="B235" s="85"/>
      <c r="C235" s="85"/>
      <c r="D235" s="86"/>
      <c r="E235" s="86"/>
      <c r="F235" s="86"/>
    </row>
    <row r="236" spans="1:6" s="82" customFormat="1">
      <c r="A236" s="81"/>
      <c r="B236" s="85"/>
      <c r="C236" s="85"/>
      <c r="D236" s="86"/>
      <c r="E236" s="86"/>
      <c r="F236" s="86"/>
    </row>
    <row r="237" spans="1:6" s="82" customFormat="1">
      <c r="A237" s="81"/>
      <c r="B237" s="85"/>
      <c r="C237" s="85"/>
      <c r="D237" s="86"/>
      <c r="E237" s="86"/>
      <c r="F237" s="86"/>
    </row>
    <row r="238" spans="1:6" s="82" customFormat="1">
      <c r="A238" s="81"/>
      <c r="B238" s="85"/>
      <c r="C238" s="85"/>
      <c r="D238" s="86"/>
      <c r="E238" s="86"/>
      <c r="F238" s="86"/>
    </row>
    <row r="239" spans="1:6" s="82" customFormat="1">
      <c r="A239" s="81"/>
      <c r="B239" s="85"/>
      <c r="C239" s="85"/>
      <c r="D239" s="86"/>
      <c r="E239" s="86"/>
      <c r="F239" s="86"/>
    </row>
    <row r="240" spans="1:6" s="82" customFormat="1">
      <c r="A240" s="81"/>
      <c r="B240" s="85"/>
      <c r="C240" s="85"/>
      <c r="D240" s="86"/>
      <c r="E240" s="86"/>
      <c r="F240" s="86"/>
    </row>
    <row r="241" spans="1:6" s="82" customFormat="1">
      <c r="A241" s="81"/>
      <c r="B241" s="85"/>
      <c r="C241" s="85"/>
      <c r="D241" s="86"/>
      <c r="E241" s="86"/>
      <c r="F241" s="86"/>
    </row>
    <row r="242" spans="1:6" s="82" customFormat="1">
      <c r="A242" s="81"/>
      <c r="B242" s="85"/>
      <c r="C242" s="85"/>
      <c r="D242" s="86"/>
      <c r="E242" s="86"/>
      <c r="F242" s="86"/>
    </row>
    <row r="243" spans="1:6" s="82" customFormat="1">
      <c r="A243" s="81"/>
      <c r="B243" s="85"/>
      <c r="C243" s="85"/>
      <c r="D243" s="86"/>
      <c r="E243" s="86"/>
      <c r="F243" s="86"/>
    </row>
    <row r="244" spans="1:6" s="82" customFormat="1">
      <c r="A244" s="81"/>
      <c r="B244" s="85"/>
      <c r="C244" s="85"/>
      <c r="D244" s="86"/>
      <c r="E244" s="86"/>
      <c r="F244" s="86"/>
    </row>
    <row r="245" spans="1:6" s="82" customFormat="1">
      <c r="A245" s="81"/>
      <c r="B245" s="85"/>
      <c r="C245" s="85"/>
      <c r="D245" s="86"/>
      <c r="E245" s="86"/>
      <c r="F245" s="86"/>
    </row>
    <row r="246" spans="1:6" s="82" customFormat="1">
      <c r="A246" s="81"/>
      <c r="B246" s="85"/>
      <c r="C246" s="85"/>
      <c r="D246" s="86"/>
      <c r="E246" s="86"/>
      <c r="F246" s="86"/>
    </row>
    <row r="247" spans="1:6" s="82" customFormat="1">
      <c r="A247" s="81"/>
      <c r="B247" s="85"/>
      <c r="C247" s="85"/>
      <c r="D247" s="86"/>
      <c r="E247" s="86"/>
      <c r="F247" s="86"/>
    </row>
    <row r="248" spans="1:6" s="82" customFormat="1">
      <c r="A248" s="81"/>
      <c r="B248" s="85"/>
      <c r="C248" s="85"/>
      <c r="D248" s="86"/>
      <c r="E248" s="86"/>
      <c r="F248" s="86"/>
    </row>
    <row r="249" spans="1:6" s="82" customFormat="1">
      <c r="A249" s="81"/>
      <c r="B249" s="85"/>
      <c r="C249" s="85"/>
      <c r="D249" s="86"/>
      <c r="E249" s="86"/>
      <c r="F249" s="86"/>
    </row>
    <row r="250" spans="1:6" s="82" customFormat="1">
      <c r="A250" s="81"/>
      <c r="B250" s="85"/>
      <c r="C250" s="85"/>
      <c r="D250" s="86"/>
      <c r="E250" s="86"/>
      <c r="F250" s="86"/>
    </row>
    <row r="251" spans="1:6" s="82" customFormat="1">
      <c r="A251" s="81"/>
      <c r="B251" s="85"/>
      <c r="C251" s="85"/>
      <c r="D251" s="86"/>
      <c r="E251" s="86"/>
      <c r="F251" s="86"/>
    </row>
    <row r="252" spans="1:6" s="82" customFormat="1">
      <c r="A252" s="81"/>
      <c r="B252" s="85"/>
      <c r="C252" s="85"/>
      <c r="D252" s="86"/>
      <c r="E252" s="86"/>
      <c r="F252" s="86"/>
    </row>
    <row r="253" spans="1:6" s="82" customFormat="1">
      <c r="A253" s="81"/>
      <c r="B253" s="85"/>
      <c r="C253" s="85"/>
      <c r="D253" s="86"/>
      <c r="E253" s="86"/>
      <c r="F253" s="86"/>
    </row>
    <row r="254" spans="1:6" s="82" customFormat="1">
      <c r="A254" s="81"/>
      <c r="B254" s="85"/>
      <c r="C254" s="85"/>
      <c r="D254" s="86"/>
      <c r="E254" s="86"/>
      <c r="F254" s="86"/>
    </row>
    <row r="255" spans="1:6" s="82" customFormat="1">
      <c r="A255" s="81"/>
      <c r="B255" s="85"/>
      <c r="C255" s="85"/>
      <c r="D255" s="86"/>
      <c r="E255" s="86"/>
      <c r="F255" s="86"/>
    </row>
    <row r="256" spans="1:6" s="82" customFormat="1">
      <c r="A256" s="81"/>
      <c r="B256" s="85"/>
      <c r="C256" s="85"/>
      <c r="D256" s="86"/>
      <c r="E256" s="86"/>
      <c r="F256" s="86"/>
    </row>
    <row r="257" spans="1:6" s="82" customFormat="1">
      <c r="A257" s="81"/>
      <c r="B257" s="85"/>
      <c r="C257" s="85"/>
      <c r="D257" s="86"/>
      <c r="E257" s="86"/>
      <c r="F257" s="86"/>
    </row>
    <row r="258" spans="1:6" s="82" customFormat="1">
      <c r="A258" s="81"/>
      <c r="B258" s="85"/>
      <c r="C258" s="85"/>
      <c r="D258" s="86"/>
      <c r="E258" s="86"/>
      <c r="F258" s="86"/>
    </row>
    <row r="259" spans="1:6" s="82" customFormat="1">
      <c r="A259" s="81"/>
      <c r="B259" s="85"/>
      <c r="C259" s="85"/>
      <c r="D259" s="86"/>
      <c r="E259" s="86"/>
      <c r="F259" s="86"/>
    </row>
    <row r="260" spans="1:6" s="82" customFormat="1">
      <c r="A260" s="81"/>
      <c r="B260" s="85"/>
      <c r="C260" s="85"/>
      <c r="D260" s="86"/>
      <c r="E260" s="86"/>
      <c r="F260" s="86"/>
    </row>
    <row r="261" spans="1:6" s="82" customFormat="1">
      <c r="A261" s="81"/>
      <c r="B261" s="85"/>
      <c r="C261" s="85"/>
      <c r="D261" s="86"/>
      <c r="E261" s="86"/>
      <c r="F261" s="86"/>
    </row>
    <row r="262" spans="1:6" s="82" customFormat="1">
      <c r="A262" s="81"/>
      <c r="B262" s="85"/>
      <c r="C262" s="85"/>
      <c r="D262" s="86"/>
      <c r="E262" s="86"/>
      <c r="F262" s="86"/>
    </row>
    <row r="263" spans="1:6" s="82" customFormat="1">
      <c r="A263" s="81"/>
      <c r="B263" s="85"/>
      <c r="C263" s="85"/>
      <c r="D263" s="86"/>
      <c r="E263" s="86"/>
      <c r="F263" s="86"/>
    </row>
    <row r="264" spans="1:6" s="82" customFormat="1">
      <c r="A264" s="81"/>
      <c r="B264" s="85"/>
      <c r="C264" s="85"/>
      <c r="D264" s="86"/>
      <c r="E264" s="86"/>
      <c r="F264" s="86"/>
    </row>
    <row r="265" spans="1:6" s="82" customFormat="1">
      <c r="A265" s="81"/>
      <c r="B265" s="85"/>
      <c r="C265" s="85"/>
      <c r="D265" s="86"/>
      <c r="E265" s="86"/>
      <c r="F265" s="86"/>
    </row>
    <row r="266" spans="1:6" s="82" customFormat="1">
      <c r="A266" s="81"/>
      <c r="B266" s="85"/>
      <c r="C266" s="85"/>
      <c r="D266" s="86"/>
      <c r="E266" s="86"/>
      <c r="F266" s="86"/>
    </row>
    <row r="267" spans="1:6" s="82" customFormat="1">
      <c r="A267" s="81"/>
      <c r="B267" s="85"/>
      <c r="C267" s="85"/>
      <c r="D267" s="86"/>
      <c r="E267" s="86"/>
      <c r="F267" s="86"/>
    </row>
    <row r="268" spans="1:6" s="82" customFormat="1">
      <c r="A268" s="81"/>
      <c r="B268" s="85"/>
      <c r="C268" s="85"/>
      <c r="D268" s="86"/>
      <c r="E268" s="86"/>
      <c r="F268" s="86"/>
    </row>
    <row r="269" spans="1:6" s="82" customFormat="1">
      <c r="A269" s="81"/>
      <c r="B269" s="85"/>
      <c r="C269" s="85"/>
      <c r="D269" s="86"/>
      <c r="E269" s="86"/>
      <c r="F269" s="86"/>
    </row>
    <row r="270" spans="1:6" s="82" customFormat="1">
      <c r="A270" s="81"/>
      <c r="B270" s="85"/>
      <c r="C270" s="85"/>
      <c r="D270" s="86"/>
      <c r="E270" s="86"/>
      <c r="F270" s="86"/>
    </row>
    <row r="271" spans="1:6" s="82" customFormat="1">
      <c r="A271" s="81"/>
      <c r="B271" s="85"/>
      <c r="C271" s="85"/>
      <c r="D271" s="86"/>
      <c r="E271" s="86"/>
      <c r="F271" s="86"/>
    </row>
    <row r="272" spans="1:6" s="82" customFormat="1">
      <c r="A272" s="81"/>
      <c r="B272" s="85"/>
      <c r="C272" s="85"/>
      <c r="D272" s="86"/>
      <c r="E272" s="86"/>
      <c r="F272" s="86"/>
    </row>
    <row r="273" spans="1:6" s="82" customFormat="1">
      <c r="A273" s="81"/>
      <c r="B273" s="85"/>
      <c r="C273" s="85"/>
      <c r="D273" s="86"/>
      <c r="E273" s="86"/>
      <c r="F273" s="86"/>
    </row>
    <row r="274" spans="1:6" s="82" customFormat="1">
      <c r="A274" s="81"/>
      <c r="B274" s="85"/>
      <c r="C274" s="85"/>
      <c r="D274" s="86"/>
      <c r="E274" s="86"/>
      <c r="F274" s="86"/>
    </row>
    <row r="275" spans="1:6" s="82" customFormat="1">
      <c r="A275" s="81"/>
      <c r="B275" s="85"/>
      <c r="C275" s="85"/>
      <c r="D275" s="86"/>
      <c r="E275" s="86"/>
      <c r="F275" s="86"/>
    </row>
    <row r="276" spans="1:6" s="82" customFormat="1">
      <c r="A276" s="81"/>
      <c r="B276" s="85"/>
      <c r="C276" s="85"/>
      <c r="D276" s="86"/>
      <c r="E276" s="86"/>
      <c r="F276" s="86"/>
    </row>
    <row r="277" spans="1:6" s="82" customFormat="1">
      <c r="A277" s="81"/>
      <c r="B277" s="85"/>
      <c r="C277" s="85"/>
      <c r="D277" s="86"/>
      <c r="E277" s="86"/>
      <c r="F277" s="86"/>
    </row>
    <row r="278" spans="1:6" s="82" customFormat="1">
      <c r="A278" s="81"/>
      <c r="B278" s="85"/>
      <c r="C278" s="85"/>
      <c r="D278" s="86"/>
      <c r="E278" s="86"/>
      <c r="F278" s="86"/>
    </row>
    <row r="279" spans="1:6" s="82" customFormat="1">
      <c r="A279" s="81"/>
      <c r="B279" s="85"/>
      <c r="C279" s="85"/>
      <c r="D279" s="86"/>
      <c r="E279" s="86"/>
      <c r="F279" s="86"/>
    </row>
    <row r="280" spans="1:6" s="82" customFormat="1">
      <c r="A280" s="81"/>
      <c r="B280" s="85"/>
      <c r="C280" s="85"/>
      <c r="D280" s="86"/>
      <c r="E280" s="86"/>
      <c r="F280" s="86"/>
    </row>
    <row r="281" spans="1:6" s="82" customFormat="1">
      <c r="A281" s="81"/>
      <c r="B281" s="85"/>
      <c r="C281" s="85"/>
      <c r="D281" s="86"/>
      <c r="E281" s="86"/>
      <c r="F281" s="86"/>
    </row>
    <row r="282" spans="1:6" s="82" customFormat="1">
      <c r="A282" s="81"/>
      <c r="B282" s="85"/>
      <c r="C282" s="85"/>
      <c r="D282" s="86"/>
      <c r="E282" s="86"/>
      <c r="F282" s="86"/>
    </row>
    <row r="283" spans="1:6" s="82" customFormat="1">
      <c r="A283" s="81"/>
      <c r="B283" s="85"/>
      <c r="C283" s="85"/>
      <c r="D283" s="86"/>
      <c r="E283" s="86"/>
      <c r="F283" s="86"/>
    </row>
    <row r="284" spans="1:6" s="82" customFormat="1">
      <c r="A284" s="81"/>
      <c r="B284" s="85"/>
      <c r="C284" s="85"/>
      <c r="D284" s="86"/>
      <c r="E284" s="86"/>
      <c r="F284" s="86"/>
    </row>
    <row r="285" spans="1:6" s="82" customFormat="1">
      <c r="A285" s="81"/>
      <c r="B285" s="85"/>
      <c r="C285" s="85"/>
      <c r="D285" s="86"/>
      <c r="E285" s="86"/>
      <c r="F285" s="86"/>
    </row>
    <row r="286" spans="1:6" s="82" customFormat="1">
      <c r="A286" s="81"/>
      <c r="B286" s="85"/>
      <c r="C286" s="85"/>
      <c r="D286" s="86"/>
      <c r="E286" s="86"/>
      <c r="F286" s="86"/>
    </row>
    <row r="287" spans="1:6" s="82" customFormat="1">
      <c r="A287" s="81"/>
      <c r="B287" s="85"/>
      <c r="C287" s="85"/>
      <c r="D287" s="86"/>
      <c r="E287" s="86"/>
      <c r="F287" s="86"/>
    </row>
    <row r="288" spans="1:6" s="82" customFormat="1">
      <c r="A288" s="81"/>
      <c r="B288" s="85"/>
      <c r="C288" s="85"/>
      <c r="D288" s="86"/>
      <c r="E288" s="86"/>
      <c r="F288" s="86"/>
    </row>
    <row r="289" spans="1:6" s="82" customFormat="1">
      <c r="A289" s="81"/>
      <c r="B289" s="85"/>
      <c r="C289" s="85"/>
      <c r="D289" s="86"/>
      <c r="E289" s="86"/>
      <c r="F289" s="86"/>
    </row>
    <row r="290" spans="1:6" s="82" customFormat="1">
      <c r="A290" s="81"/>
      <c r="B290" s="85"/>
      <c r="C290" s="85"/>
      <c r="D290" s="86"/>
      <c r="E290" s="86"/>
      <c r="F290" s="86"/>
    </row>
    <row r="291" spans="1:6" s="82" customFormat="1">
      <c r="A291" s="81"/>
      <c r="B291" s="85"/>
      <c r="C291" s="85"/>
      <c r="D291" s="86"/>
      <c r="E291" s="86"/>
      <c r="F291" s="86"/>
    </row>
    <row r="292" spans="1:6" s="82" customFormat="1">
      <c r="A292" s="81"/>
      <c r="B292" s="85"/>
      <c r="C292" s="85"/>
      <c r="D292" s="86"/>
      <c r="E292" s="86"/>
      <c r="F292" s="86"/>
    </row>
    <row r="293" spans="1:6" s="82" customFormat="1">
      <c r="A293" s="81"/>
      <c r="B293" s="85"/>
      <c r="C293" s="85"/>
      <c r="D293" s="86"/>
      <c r="E293" s="86"/>
      <c r="F293" s="86"/>
    </row>
    <row r="294" spans="1:6" s="82" customFormat="1">
      <c r="A294" s="81"/>
      <c r="B294" s="85"/>
      <c r="C294" s="85"/>
      <c r="D294" s="86"/>
      <c r="E294" s="86"/>
      <c r="F294" s="86"/>
    </row>
    <row r="295" spans="1:6" s="82" customFormat="1">
      <c r="A295" s="81"/>
      <c r="B295" s="85"/>
      <c r="C295" s="85"/>
      <c r="D295" s="86"/>
      <c r="E295" s="86"/>
      <c r="F295" s="86"/>
    </row>
    <row r="296" spans="1:6" s="82" customFormat="1">
      <c r="A296" s="81"/>
      <c r="B296" s="85"/>
      <c r="C296" s="85"/>
      <c r="D296" s="86"/>
      <c r="E296" s="86"/>
      <c r="F296" s="86"/>
    </row>
    <row r="297" spans="1:6" s="82" customFormat="1">
      <c r="A297" s="81"/>
      <c r="B297" s="85"/>
      <c r="C297" s="85"/>
      <c r="D297" s="86"/>
      <c r="E297" s="86"/>
      <c r="F297" s="86"/>
    </row>
    <row r="298" spans="1:6" s="82" customFormat="1">
      <c r="A298" s="81"/>
      <c r="B298" s="85"/>
      <c r="C298" s="85"/>
      <c r="D298" s="86"/>
      <c r="E298" s="86"/>
      <c r="F298" s="86"/>
    </row>
    <row r="299" spans="1:6" s="82" customFormat="1">
      <c r="A299" s="81"/>
      <c r="B299" s="85"/>
      <c r="C299" s="85"/>
      <c r="D299" s="86"/>
      <c r="E299" s="86"/>
      <c r="F299" s="86"/>
    </row>
    <row r="300" spans="1:6" s="82" customFormat="1">
      <c r="A300" s="81"/>
      <c r="B300" s="85"/>
      <c r="C300" s="85"/>
      <c r="D300" s="86"/>
      <c r="E300" s="86"/>
      <c r="F300" s="86"/>
    </row>
    <row r="301" spans="1:6" s="82" customFormat="1">
      <c r="A301" s="81"/>
      <c r="B301" s="85"/>
      <c r="C301" s="85"/>
      <c r="D301" s="86"/>
      <c r="E301" s="86"/>
      <c r="F301" s="86"/>
    </row>
    <row r="302" spans="1:6" s="82" customFormat="1">
      <c r="A302" s="81"/>
      <c r="B302" s="85"/>
      <c r="C302" s="85"/>
      <c r="D302" s="86"/>
      <c r="E302" s="86"/>
      <c r="F302" s="86"/>
    </row>
    <row r="303" spans="1:6" s="82" customFormat="1">
      <c r="A303" s="81"/>
      <c r="B303" s="85"/>
      <c r="C303" s="85"/>
      <c r="D303" s="86"/>
      <c r="E303" s="86"/>
      <c r="F303" s="86"/>
    </row>
    <row r="304" spans="1:6" s="82" customFormat="1">
      <c r="A304" s="81"/>
      <c r="B304" s="85"/>
      <c r="C304" s="85"/>
      <c r="D304" s="86"/>
      <c r="E304" s="86"/>
      <c r="F304" s="86"/>
    </row>
    <row r="305" spans="1:6" s="82" customFormat="1">
      <c r="A305" s="81"/>
      <c r="B305" s="85"/>
      <c r="C305" s="85"/>
      <c r="D305" s="86"/>
      <c r="E305" s="86"/>
      <c r="F305" s="86"/>
    </row>
    <row r="306" spans="1:6" s="82" customFormat="1">
      <c r="A306" s="81"/>
      <c r="B306" s="85"/>
      <c r="C306" s="85"/>
      <c r="D306" s="86"/>
      <c r="E306" s="86"/>
      <c r="F306" s="86"/>
    </row>
    <row r="307" spans="1:6" s="82" customFormat="1">
      <c r="A307" s="81"/>
      <c r="B307" s="85"/>
      <c r="C307" s="85"/>
      <c r="D307" s="86"/>
      <c r="E307" s="86"/>
      <c r="F307" s="86"/>
    </row>
    <row r="308" spans="1:6" s="82" customFormat="1">
      <c r="A308" s="81"/>
      <c r="B308" s="85"/>
      <c r="C308" s="85"/>
      <c r="D308" s="86"/>
      <c r="E308" s="86"/>
      <c r="F308" s="86"/>
    </row>
    <row r="309" spans="1:6" s="82" customFormat="1">
      <c r="A309" s="81"/>
      <c r="B309" s="85"/>
      <c r="C309" s="85"/>
      <c r="D309" s="86"/>
      <c r="E309" s="86"/>
      <c r="F309" s="86"/>
    </row>
    <row r="310" spans="1:6" s="82" customFormat="1">
      <c r="A310" s="81"/>
      <c r="B310" s="85"/>
      <c r="C310" s="85"/>
      <c r="D310" s="86"/>
      <c r="E310" s="86"/>
      <c r="F310" s="86"/>
    </row>
    <row r="311" spans="1:6" s="82" customFormat="1">
      <c r="A311" s="81"/>
      <c r="B311" s="85"/>
      <c r="C311" s="85"/>
      <c r="D311" s="86"/>
      <c r="E311" s="86"/>
      <c r="F311" s="86"/>
    </row>
    <row r="312" spans="1:6" s="82" customFormat="1">
      <c r="A312" s="81"/>
      <c r="B312" s="85"/>
      <c r="C312" s="85"/>
      <c r="D312" s="86"/>
      <c r="E312" s="86"/>
      <c r="F312" s="86"/>
    </row>
    <row r="313" spans="1:6" s="82" customFormat="1">
      <c r="A313" s="81"/>
      <c r="B313" s="85"/>
      <c r="C313" s="85"/>
      <c r="D313" s="86"/>
      <c r="E313" s="86"/>
      <c r="F313" s="86"/>
    </row>
    <row r="314" spans="1:6" s="82" customFormat="1">
      <c r="A314" s="81"/>
      <c r="B314" s="85"/>
      <c r="C314" s="85"/>
      <c r="D314" s="86"/>
      <c r="E314" s="86"/>
      <c r="F314" s="86"/>
    </row>
    <row r="315" spans="1:6" s="82" customFormat="1">
      <c r="A315" s="81"/>
      <c r="B315" s="85"/>
      <c r="C315" s="85"/>
      <c r="D315" s="86"/>
      <c r="E315" s="86"/>
      <c r="F315" s="86"/>
    </row>
    <row r="316" spans="1:6" s="82" customFormat="1">
      <c r="A316" s="81"/>
      <c r="B316" s="85"/>
      <c r="C316" s="85"/>
      <c r="D316" s="86"/>
      <c r="E316" s="86"/>
      <c r="F316" s="86"/>
    </row>
    <row r="317" spans="1:6" s="82" customFormat="1">
      <c r="A317" s="81"/>
      <c r="B317" s="85"/>
      <c r="C317" s="85"/>
      <c r="D317" s="86"/>
      <c r="E317" s="86"/>
      <c r="F317" s="86"/>
    </row>
    <row r="318" spans="1:6" s="82" customFormat="1">
      <c r="A318" s="81"/>
      <c r="B318" s="85"/>
      <c r="C318" s="85"/>
      <c r="D318" s="86"/>
      <c r="E318" s="86"/>
      <c r="F318" s="86"/>
    </row>
    <row r="319" spans="1:6" s="82" customFormat="1">
      <c r="A319" s="81"/>
      <c r="B319" s="85"/>
      <c r="C319" s="85"/>
      <c r="D319" s="86"/>
      <c r="E319" s="86"/>
      <c r="F319" s="86"/>
    </row>
    <row r="320" spans="1:6" s="82" customFormat="1">
      <c r="A320" s="81"/>
      <c r="B320" s="85"/>
      <c r="C320" s="85"/>
      <c r="D320" s="86"/>
      <c r="E320" s="86"/>
      <c r="F320" s="86"/>
    </row>
    <row r="321" spans="1:6" s="82" customFormat="1">
      <c r="A321" s="81"/>
      <c r="B321" s="85"/>
      <c r="C321" s="85"/>
      <c r="D321" s="86"/>
      <c r="E321" s="86"/>
      <c r="F321" s="86"/>
    </row>
    <row r="322" spans="1:6" s="82" customFormat="1">
      <c r="A322" s="81"/>
      <c r="B322" s="85"/>
      <c r="C322" s="85"/>
      <c r="D322" s="86"/>
      <c r="E322" s="86"/>
      <c r="F322" s="86"/>
    </row>
    <row r="323" spans="1:6" s="82" customFormat="1">
      <c r="A323" s="81"/>
      <c r="B323" s="85"/>
      <c r="C323" s="85"/>
      <c r="D323" s="86"/>
      <c r="E323" s="86"/>
      <c r="F323" s="86"/>
    </row>
    <row r="324" spans="1:6" s="82" customFormat="1">
      <c r="A324" s="81"/>
      <c r="B324" s="85"/>
      <c r="C324" s="85"/>
      <c r="D324" s="86"/>
      <c r="E324" s="86"/>
      <c r="F324" s="86"/>
    </row>
    <row r="325" spans="1:6" s="82" customFormat="1">
      <c r="A325" s="81"/>
      <c r="B325" s="85"/>
      <c r="C325" s="85"/>
      <c r="D325" s="86"/>
      <c r="E325" s="86"/>
      <c r="F325" s="86"/>
    </row>
    <row r="326" spans="1:6" s="82" customFormat="1">
      <c r="A326" s="81"/>
      <c r="B326" s="85"/>
      <c r="C326" s="85"/>
      <c r="D326" s="86"/>
      <c r="E326" s="86"/>
      <c r="F326" s="86"/>
    </row>
    <row r="327" spans="1:6" s="82" customFormat="1">
      <c r="A327" s="81"/>
      <c r="B327" s="85"/>
      <c r="C327" s="85"/>
      <c r="D327" s="86"/>
      <c r="E327" s="86"/>
      <c r="F327" s="86"/>
    </row>
    <row r="328" spans="1:6" s="82" customFormat="1">
      <c r="A328" s="81"/>
      <c r="B328" s="85"/>
      <c r="C328" s="85"/>
      <c r="D328" s="86"/>
      <c r="E328" s="86"/>
      <c r="F328" s="86"/>
    </row>
    <row r="329" spans="1:6" s="82" customFormat="1">
      <c r="A329" s="81"/>
      <c r="B329" s="85"/>
      <c r="C329" s="85"/>
      <c r="D329" s="86"/>
      <c r="E329" s="86"/>
      <c r="F329" s="86"/>
    </row>
    <row r="330" spans="1:6" s="82" customFormat="1">
      <c r="A330" s="81"/>
      <c r="B330" s="85"/>
      <c r="C330" s="85"/>
      <c r="D330" s="86"/>
      <c r="E330" s="86"/>
      <c r="F330" s="86"/>
    </row>
    <row r="331" spans="1:6" s="82" customFormat="1">
      <c r="A331" s="81"/>
      <c r="B331" s="85"/>
      <c r="C331" s="85"/>
      <c r="D331" s="86"/>
      <c r="E331" s="86"/>
      <c r="F331" s="86"/>
    </row>
    <row r="332" spans="1:6" s="82" customFormat="1">
      <c r="A332" s="81"/>
      <c r="B332" s="85"/>
      <c r="C332" s="85"/>
      <c r="D332" s="86"/>
      <c r="E332" s="86"/>
      <c r="F332" s="86"/>
    </row>
    <row r="333" spans="1:6" s="82" customFormat="1">
      <c r="A333" s="81"/>
      <c r="B333" s="85"/>
      <c r="C333" s="85"/>
      <c r="D333" s="86"/>
      <c r="E333" s="86"/>
      <c r="F333" s="86"/>
    </row>
    <row r="334" spans="1:6" s="82" customFormat="1">
      <c r="A334" s="81"/>
      <c r="B334" s="85"/>
      <c r="C334" s="85"/>
      <c r="D334" s="86"/>
      <c r="E334" s="86"/>
      <c r="F334" s="86"/>
    </row>
    <row r="335" spans="1:6" s="82" customFormat="1">
      <c r="A335" s="81"/>
      <c r="B335" s="85"/>
      <c r="C335" s="85"/>
      <c r="D335" s="86"/>
      <c r="E335" s="86"/>
      <c r="F335" s="86"/>
    </row>
    <row r="336" spans="1:6" s="82" customFormat="1">
      <c r="A336" s="81"/>
      <c r="B336" s="85"/>
      <c r="C336" s="85"/>
      <c r="D336" s="86"/>
      <c r="E336" s="86"/>
      <c r="F336" s="86"/>
    </row>
    <row r="337" spans="1:6" s="82" customFormat="1">
      <c r="A337" s="81"/>
      <c r="B337" s="85"/>
      <c r="C337" s="85"/>
      <c r="D337" s="86"/>
      <c r="E337" s="86"/>
      <c r="F337" s="86"/>
    </row>
    <row r="338" spans="1:6" s="82" customFormat="1">
      <c r="A338" s="81"/>
      <c r="B338" s="85"/>
      <c r="C338" s="85"/>
      <c r="D338" s="86"/>
      <c r="E338" s="86"/>
      <c r="F338" s="86"/>
    </row>
    <row r="339" spans="1:6" s="82" customFormat="1">
      <c r="A339" s="81"/>
      <c r="B339" s="85"/>
      <c r="C339" s="85"/>
      <c r="D339" s="86"/>
      <c r="E339" s="86"/>
      <c r="F339" s="86"/>
    </row>
    <row r="340" spans="1:6" s="82" customFormat="1">
      <c r="A340" s="81"/>
      <c r="B340" s="85"/>
      <c r="C340" s="85"/>
      <c r="D340" s="86"/>
      <c r="E340" s="86"/>
      <c r="F340" s="86"/>
    </row>
    <row r="341" spans="1:6" s="82" customFormat="1">
      <c r="A341" s="81"/>
      <c r="B341" s="85"/>
      <c r="C341" s="85"/>
      <c r="D341" s="86"/>
      <c r="E341" s="86"/>
      <c r="F341" s="86"/>
    </row>
    <row r="342" spans="1:6" s="82" customFormat="1">
      <c r="A342" s="81"/>
      <c r="B342" s="85"/>
      <c r="C342" s="85"/>
      <c r="D342" s="86"/>
      <c r="E342" s="86"/>
      <c r="F342" s="86"/>
    </row>
    <row r="343" spans="1:6" s="82" customFormat="1">
      <c r="A343" s="81"/>
      <c r="B343" s="85"/>
      <c r="C343" s="85"/>
      <c r="D343" s="86"/>
      <c r="E343" s="86"/>
      <c r="F343" s="86"/>
    </row>
    <row r="344" spans="1:6" s="82" customFormat="1">
      <c r="A344" s="81"/>
      <c r="B344" s="85"/>
      <c r="C344" s="85"/>
      <c r="D344" s="86"/>
      <c r="E344" s="86"/>
      <c r="F344" s="86"/>
    </row>
    <row r="345" spans="1:6" s="82" customFormat="1">
      <c r="A345" s="81"/>
      <c r="B345" s="85"/>
      <c r="C345" s="85"/>
      <c r="D345" s="86"/>
      <c r="E345" s="86"/>
      <c r="F345" s="86"/>
    </row>
    <row r="346" spans="1:6" s="82" customFormat="1">
      <c r="A346" s="81"/>
      <c r="B346" s="85"/>
      <c r="C346" s="85"/>
      <c r="D346" s="86"/>
      <c r="E346" s="86"/>
      <c r="F346" s="86"/>
    </row>
    <row r="347" spans="1:6" s="82" customFormat="1">
      <c r="A347" s="81"/>
      <c r="B347" s="85"/>
      <c r="C347" s="85"/>
      <c r="D347" s="86"/>
      <c r="E347" s="86"/>
      <c r="F347" s="86"/>
    </row>
    <row r="348" spans="1:6" s="82" customFormat="1">
      <c r="A348" s="81"/>
      <c r="B348" s="85"/>
      <c r="C348" s="85"/>
      <c r="D348" s="86"/>
      <c r="E348" s="86"/>
      <c r="F348" s="86"/>
    </row>
    <row r="349" spans="1:6" s="82" customFormat="1">
      <c r="A349" s="81"/>
      <c r="B349" s="85"/>
      <c r="C349" s="85"/>
      <c r="D349" s="86"/>
      <c r="E349" s="86"/>
      <c r="F349" s="86"/>
    </row>
    <row r="350" spans="1:6" s="82" customFormat="1">
      <c r="A350" s="81"/>
      <c r="B350" s="85"/>
      <c r="C350" s="85"/>
      <c r="D350" s="86"/>
      <c r="E350" s="86"/>
      <c r="F350" s="86"/>
    </row>
    <row r="351" spans="1:6" s="82" customFormat="1">
      <c r="A351" s="81"/>
      <c r="B351" s="85"/>
      <c r="C351" s="85"/>
      <c r="D351" s="86"/>
      <c r="E351" s="86"/>
      <c r="F351" s="86"/>
    </row>
    <row r="352" spans="1:6" s="82" customFormat="1">
      <c r="A352" s="81"/>
      <c r="B352" s="85"/>
      <c r="C352" s="85"/>
      <c r="D352" s="86"/>
      <c r="E352" s="86"/>
      <c r="F352" s="86"/>
    </row>
    <row r="353" spans="1:6" s="82" customFormat="1">
      <c r="A353" s="81"/>
      <c r="B353" s="85"/>
      <c r="C353" s="85"/>
      <c r="D353" s="86"/>
      <c r="E353" s="86"/>
      <c r="F353" s="86"/>
    </row>
    <row r="354" spans="1:6" s="82" customFormat="1">
      <c r="A354" s="81"/>
      <c r="B354" s="85"/>
      <c r="C354" s="85"/>
      <c r="D354" s="86"/>
      <c r="E354" s="86"/>
      <c r="F354" s="86"/>
    </row>
    <row r="355" spans="1:6" s="82" customFormat="1">
      <c r="A355" s="81"/>
      <c r="B355" s="85"/>
      <c r="C355" s="85"/>
      <c r="D355" s="86"/>
      <c r="E355" s="86"/>
      <c r="F355" s="86"/>
    </row>
    <row r="356" spans="1:6" s="82" customFormat="1">
      <c r="A356" s="81"/>
      <c r="B356" s="85"/>
      <c r="C356" s="85"/>
      <c r="D356" s="86"/>
      <c r="E356" s="86"/>
      <c r="F356" s="86"/>
    </row>
    <row r="357" spans="1:6" s="82" customFormat="1">
      <c r="A357" s="81"/>
      <c r="B357" s="85"/>
      <c r="C357" s="85"/>
      <c r="D357" s="86"/>
      <c r="E357" s="86"/>
      <c r="F357" s="86"/>
    </row>
    <row r="358" spans="1:6" s="82" customFormat="1">
      <c r="A358" s="81"/>
      <c r="B358" s="85"/>
      <c r="C358" s="85"/>
      <c r="D358" s="86"/>
      <c r="E358" s="86"/>
      <c r="F358" s="86"/>
    </row>
    <row r="359" spans="1:6" s="82" customFormat="1">
      <c r="A359" s="81"/>
      <c r="B359" s="85"/>
      <c r="C359" s="85"/>
      <c r="D359" s="86"/>
      <c r="E359" s="86"/>
      <c r="F359" s="86"/>
    </row>
    <row r="360" spans="1:6" s="82" customFormat="1">
      <c r="A360" s="81"/>
      <c r="B360" s="85"/>
      <c r="C360" s="85"/>
      <c r="D360" s="86"/>
      <c r="E360" s="86"/>
      <c r="F360" s="86"/>
    </row>
    <row r="361" spans="1:6" s="82" customFormat="1">
      <c r="A361" s="81"/>
      <c r="B361" s="85"/>
      <c r="C361" s="85"/>
      <c r="D361" s="86"/>
      <c r="E361" s="86"/>
      <c r="F361" s="86"/>
    </row>
    <row r="362" spans="1:6" s="82" customFormat="1">
      <c r="A362" s="81"/>
      <c r="B362" s="85"/>
      <c r="C362" s="85"/>
      <c r="D362" s="86"/>
      <c r="E362" s="86"/>
      <c r="F362" s="86"/>
    </row>
    <row r="363" spans="1:6" s="82" customFormat="1">
      <c r="A363" s="81"/>
      <c r="B363" s="85"/>
      <c r="C363" s="85"/>
      <c r="D363" s="86"/>
      <c r="E363" s="86"/>
      <c r="F363" s="86"/>
    </row>
    <row r="364" spans="1:6" s="82" customFormat="1">
      <c r="A364" s="81"/>
      <c r="B364" s="85"/>
      <c r="C364" s="85"/>
      <c r="D364" s="86"/>
      <c r="E364" s="86"/>
      <c r="F364" s="86"/>
    </row>
    <row r="365" spans="1:6" s="82" customFormat="1">
      <c r="A365" s="81"/>
      <c r="B365" s="85"/>
      <c r="C365" s="85"/>
      <c r="D365" s="86"/>
      <c r="E365" s="86"/>
      <c r="F365" s="86"/>
    </row>
    <row r="366" spans="1:6" s="82" customFormat="1">
      <c r="A366" s="81"/>
      <c r="B366" s="85"/>
      <c r="C366" s="85"/>
      <c r="D366" s="86"/>
      <c r="E366" s="86"/>
      <c r="F366" s="86"/>
    </row>
    <row r="367" spans="1:6" s="82" customFormat="1">
      <c r="A367" s="81"/>
      <c r="B367" s="85"/>
      <c r="C367" s="85"/>
      <c r="D367" s="86"/>
      <c r="E367" s="86"/>
      <c r="F367" s="86"/>
    </row>
    <row r="368" spans="1:6" s="82" customFormat="1">
      <c r="A368" s="81"/>
      <c r="B368" s="85"/>
      <c r="C368" s="85"/>
      <c r="D368" s="86"/>
      <c r="E368" s="86"/>
      <c r="F368" s="86"/>
    </row>
    <row r="369" spans="1:6" s="82" customFormat="1">
      <c r="A369" s="81"/>
      <c r="B369" s="85"/>
      <c r="C369" s="85"/>
      <c r="D369" s="86"/>
      <c r="E369" s="86"/>
      <c r="F369" s="86"/>
    </row>
    <row r="370" spans="1:6" s="82" customFormat="1">
      <c r="A370" s="81"/>
      <c r="B370" s="85"/>
      <c r="C370" s="85"/>
      <c r="D370" s="86"/>
      <c r="E370" s="86"/>
      <c r="F370" s="86"/>
    </row>
    <row r="371" spans="1:6" s="82" customFormat="1">
      <c r="A371" s="81"/>
      <c r="B371" s="85"/>
      <c r="C371" s="85"/>
      <c r="D371" s="86"/>
      <c r="E371" s="86"/>
      <c r="F371" s="86"/>
    </row>
    <row r="372" spans="1:6" s="82" customFormat="1">
      <c r="A372" s="81"/>
      <c r="B372" s="85"/>
      <c r="C372" s="85"/>
      <c r="D372" s="86"/>
      <c r="E372" s="86"/>
      <c r="F372" s="86"/>
    </row>
    <row r="373" spans="1:6" s="82" customFormat="1">
      <c r="A373" s="81"/>
      <c r="B373" s="85"/>
      <c r="C373" s="85"/>
      <c r="D373" s="86"/>
      <c r="E373" s="86"/>
      <c r="F373" s="86"/>
    </row>
    <row r="374" spans="1:6" s="82" customFormat="1">
      <c r="A374" s="81"/>
      <c r="B374" s="85"/>
      <c r="C374" s="85"/>
      <c r="D374" s="86"/>
      <c r="E374" s="86"/>
      <c r="F374" s="86"/>
    </row>
    <row r="375" spans="1:6" s="82" customFormat="1">
      <c r="A375" s="81"/>
      <c r="B375" s="85"/>
      <c r="C375" s="85"/>
      <c r="D375" s="86"/>
      <c r="E375" s="86"/>
      <c r="F375" s="86"/>
    </row>
    <row r="376" spans="1:6" s="82" customFormat="1">
      <c r="A376" s="81"/>
      <c r="B376" s="85"/>
      <c r="C376" s="85"/>
      <c r="D376" s="86"/>
      <c r="E376" s="86"/>
      <c r="F376" s="86"/>
    </row>
    <row r="377" spans="1:6" s="82" customFormat="1">
      <c r="A377" s="81"/>
      <c r="B377" s="85"/>
      <c r="C377" s="85"/>
      <c r="D377" s="86"/>
      <c r="E377" s="86"/>
      <c r="F377" s="86"/>
    </row>
    <row r="378" spans="1:6" s="82" customFormat="1">
      <c r="A378" s="81"/>
      <c r="B378" s="85"/>
      <c r="C378" s="85"/>
      <c r="D378" s="86"/>
      <c r="E378" s="86"/>
      <c r="F378" s="86"/>
    </row>
    <row r="379" spans="1:6" s="82" customFormat="1">
      <c r="A379" s="81"/>
      <c r="B379" s="85"/>
      <c r="C379" s="85"/>
      <c r="D379" s="86"/>
      <c r="E379" s="86"/>
      <c r="F379" s="86"/>
    </row>
    <row r="380" spans="1:6" s="82" customFormat="1">
      <c r="A380" s="81"/>
      <c r="B380" s="85"/>
      <c r="C380" s="85"/>
      <c r="D380" s="86"/>
      <c r="E380" s="86"/>
      <c r="F380" s="86"/>
    </row>
    <row r="381" spans="1:6" s="82" customFormat="1">
      <c r="A381" s="81"/>
      <c r="B381" s="85"/>
      <c r="C381" s="85"/>
      <c r="D381" s="86"/>
      <c r="E381" s="86"/>
      <c r="F381" s="86"/>
    </row>
    <row r="382" spans="1:6" s="82" customFormat="1">
      <c r="A382" s="81"/>
      <c r="B382" s="85"/>
      <c r="C382" s="85"/>
      <c r="D382" s="86"/>
      <c r="E382" s="86"/>
      <c r="F382" s="86"/>
    </row>
    <row r="383" spans="1:6" s="82" customFormat="1">
      <c r="A383" s="81"/>
      <c r="B383" s="85"/>
      <c r="C383" s="85"/>
      <c r="D383" s="86"/>
      <c r="E383" s="86"/>
      <c r="F383" s="86"/>
    </row>
    <row r="384" spans="1:6" s="82" customFormat="1">
      <c r="A384" s="81"/>
      <c r="B384" s="85"/>
      <c r="C384" s="85"/>
      <c r="D384" s="86"/>
      <c r="E384" s="86"/>
      <c r="F384" s="86"/>
    </row>
    <row r="385" spans="1:6" s="82" customFormat="1">
      <c r="A385" s="81"/>
      <c r="B385" s="85"/>
      <c r="C385" s="85"/>
      <c r="D385" s="86"/>
      <c r="E385" s="86"/>
      <c r="F385" s="86"/>
    </row>
    <row r="386" spans="1:6" s="82" customFormat="1">
      <c r="A386" s="81"/>
      <c r="B386" s="85"/>
      <c r="C386" s="85"/>
      <c r="D386" s="86"/>
      <c r="E386" s="86"/>
      <c r="F386" s="86"/>
    </row>
    <row r="387" spans="1:6" s="82" customFormat="1">
      <c r="A387" s="81"/>
      <c r="B387" s="85"/>
      <c r="C387" s="85"/>
      <c r="D387" s="86"/>
      <c r="E387" s="86"/>
      <c r="F387" s="86"/>
    </row>
    <row r="388" spans="1:6" s="82" customFormat="1">
      <c r="A388" s="81"/>
      <c r="B388" s="85"/>
      <c r="C388" s="85"/>
      <c r="D388" s="86"/>
      <c r="E388" s="86"/>
      <c r="F388" s="86"/>
    </row>
    <row r="389" spans="1:6" s="82" customFormat="1">
      <c r="A389" s="81"/>
      <c r="B389" s="85"/>
      <c r="C389" s="85"/>
      <c r="D389" s="86"/>
      <c r="E389" s="86"/>
      <c r="F389" s="86"/>
    </row>
    <row r="390" spans="1:6" s="82" customFormat="1">
      <c r="A390" s="81"/>
      <c r="B390" s="85"/>
      <c r="C390" s="85"/>
      <c r="D390" s="86"/>
      <c r="E390" s="86"/>
      <c r="F390" s="86"/>
    </row>
    <row r="391" spans="1:6" s="82" customFormat="1">
      <c r="A391" s="81"/>
      <c r="B391" s="85"/>
      <c r="C391" s="85"/>
      <c r="D391" s="86"/>
      <c r="E391" s="86"/>
      <c r="F391" s="86"/>
    </row>
    <row r="392" spans="1:6" s="82" customFormat="1">
      <c r="A392" s="81"/>
      <c r="B392" s="85"/>
      <c r="C392" s="85"/>
      <c r="D392" s="86"/>
      <c r="E392" s="86"/>
      <c r="F392" s="86"/>
    </row>
    <row r="393" spans="1:6" s="82" customFormat="1">
      <c r="A393" s="81"/>
      <c r="B393" s="85"/>
      <c r="C393" s="85"/>
      <c r="D393" s="86"/>
      <c r="E393" s="86"/>
      <c r="F393" s="86"/>
    </row>
    <row r="394" spans="1:6" s="82" customFormat="1">
      <c r="A394" s="81"/>
      <c r="B394" s="85"/>
      <c r="C394" s="85"/>
      <c r="D394" s="86"/>
      <c r="E394" s="86"/>
      <c r="F394" s="86"/>
    </row>
    <row r="395" spans="1:6" s="82" customFormat="1">
      <c r="A395" s="81"/>
      <c r="B395" s="85"/>
      <c r="C395" s="85"/>
      <c r="D395" s="86"/>
      <c r="E395" s="86"/>
      <c r="F395" s="86"/>
    </row>
    <row r="396" spans="1:6" s="82" customFormat="1">
      <c r="A396" s="81"/>
      <c r="B396" s="85"/>
      <c r="C396" s="85"/>
      <c r="D396" s="86"/>
      <c r="E396" s="86"/>
      <c r="F396" s="86"/>
    </row>
    <row r="397" spans="1:6" s="82" customFormat="1">
      <c r="A397" s="81"/>
      <c r="B397" s="85"/>
      <c r="C397" s="85"/>
      <c r="D397" s="86"/>
      <c r="E397" s="86"/>
      <c r="F397" s="86"/>
    </row>
    <row r="398" spans="1:6" s="82" customFormat="1">
      <c r="A398" s="81"/>
      <c r="B398" s="85"/>
      <c r="C398" s="85"/>
      <c r="D398" s="86"/>
      <c r="E398" s="86"/>
      <c r="F398" s="86"/>
    </row>
    <row r="399" spans="1:6" s="82" customFormat="1">
      <c r="A399" s="81"/>
      <c r="B399" s="85"/>
      <c r="C399" s="85"/>
      <c r="D399" s="86"/>
      <c r="E399" s="86"/>
      <c r="F399" s="86"/>
    </row>
    <row r="400" spans="1:6" s="82" customFormat="1">
      <c r="A400" s="81"/>
      <c r="B400" s="85"/>
      <c r="C400" s="85"/>
      <c r="D400" s="86"/>
      <c r="E400" s="86"/>
      <c r="F400" s="86"/>
    </row>
    <row r="401" spans="1:6" s="82" customFormat="1">
      <c r="A401" s="81"/>
      <c r="B401" s="85"/>
      <c r="C401" s="85"/>
      <c r="D401" s="86"/>
      <c r="E401" s="86"/>
      <c r="F401" s="86"/>
    </row>
    <row r="402" spans="1:6" s="82" customFormat="1">
      <c r="A402" s="81"/>
      <c r="B402" s="85"/>
      <c r="C402" s="85"/>
      <c r="D402" s="86"/>
      <c r="E402" s="86"/>
      <c r="F402" s="86"/>
    </row>
    <row r="403" spans="1:6" s="82" customFormat="1">
      <c r="A403" s="81"/>
      <c r="B403" s="85"/>
      <c r="C403" s="85"/>
      <c r="D403" s="86"/>
      <c r="E403" s="86"/>
      <c r="F403" s="86"/>
    </row>
    <row r="404" spans="1:6" s="82" customFormat="1">
      <c r="A404" s="81"/>
      <c r="B404" s="85"/>
      <c r="C404" s="85"/>
      <c r="D404" s="86"/>
      <c r="E404" s="86"/>
      <c r="F404" s="86"/>
    </row>
    <row r="405" spans="1:6" s="82" customFormat="1">
      <c r="A405" s="81"/>
      <c r="B405" s="85"/>
      <c r="C405" s="85"/>
      <c r="D405" s="86"/>
      <c r="E405" s="86"/>
      <c r="F405" s="86"/>
    </row>
    <row r="406" spans="1:6" s="82" customFormat="1">
      <c r="A406" s="81"/>
      <c r="B406" s="85"/>
      <c r="C406" s="85"/>
      <c r="D406" s="86"/>
      <c r="E406" s="86"/>
      <c r="F406" s="86"/>
    </row>
    <row r="407" spans="1:6" s="82" customFormat="1">
      <c r="A407" s="81"/>
      <c r="B407" s="85"/>
      <c r="C407" s="85"/>
      <c r="D407" s="86"/>
      <c r="E407" s="86"/>
      <c r="F407" s="86"/>
    </row>
    <row r="408" spans="1:6" s="82" customFormat="1">
      <c r="A408" s="81"/>
      <c r="B408" s="85"/>
      <c r="C408" s="85"/>
      <c r="D408" s="86"/>
      <c r="E408" s="86"/>
      <c r="F408" s="86"/>
    </row>
    <row r="409" spans="1:6" s="82" customFormat="1">
      <c r="A409" s="81"/>
      <c r="B409" s="85"/>
      <c r="C409" s="85"/>
      <c r="D409" s="86"/>
      <c r="E409" s="86"/>
      <c r="F409" s="86"/>
    </row>
    <row r="410" spans="1:6" s="82" customFormat="1">
      <c r="A410" s="81"/>
      <c r="B410" s="85"/>
      <c r="C410" s="85"/>
      <c r="D410" s="86"/>
      <c r="E410" s="86"/>
      <c r="F410" s="86"/>
    </row>
    <row r="411" spans="1:6" s="82" customFormat="1">
      <c r="A411" s="81"/>
      <c r="B411" s="85"/>
      <c r="C411" s="85"/>
      <c r="D411" s="86"/>
      <c r="E411" s="86"/>
      <c r="F411" s="86"/>
    </row>
    <row r="412" spans="1:6" s="82" customFormat="1">
      <c r="A412" s="81"/>
      <c r="B412" s="85"/>
      <c r="C412" s="85"/>
      <c r="D412" s="86"/>
      <c r="E412" s="86"/>
      <c r="F412" s="86"/>
    </row>
    <row r="413" spans="1:6" s="82" customFormat="1">
      <c r="A413" s="81"/>
      <c r="B413" s="85"/>
      <c r="C413" s="85"/>
      <c r="D413" s="86"/>
      <c r="E413" s="86"/>
      <c r="F413" s="86"/>
    </row>
    <row r="414" spans="1:6" s="82" customFormat="1">
      <c r="A414" s="81"/>
      <c r="B414" s="85"/>
      <c r="C414" s="85"/>
      <c r="D414" s="86"/>
      <c r="E414" s="86"/>
      <c r="F414" s="86"/>
    </row>
    <row r="415" spans="1:6" s="82" customFormat="1">
      <c r="A415" s="81"/>
      <c r="B415" s="85"/>
      <c r="C415" s="85"/>
      <c r="D415" s="86"/>
      <c r="E415" s="86"/>
      <c r="F415" s="86"/>
    </row>
    <row r="416" spans="1:6" s="82" customFormat="1">
      <c r="A416" s="81"/>
      <c r="B416" s="85"/>
      <c r="C416" s="85"/>
      <c r="D416" s="86"/>
      <c r="E416" s="86"/>
      <c r="F416" s="86"/>
    </row>
    <row r="417" spans="1:6" s="82" customFormat="1">
      <c r="A417" s="81"/>
      <c r="B417" s="85"/>
      <c r="C417" s="85"/>
      <c r="D417" s="86"/>
      <c r="E417" s="86"/>
      <c r="F417" s="86"/>
    </row>
    <row r="418" spans="1:6" s="82" customFormat="1">
      <c r="A418" s="81"/>
      <c r="B418" s="85"/>
      <c r="C418" s="85"/>
      <c r="D418" s="86"/>
      <c r="E418" s="86"/>
      <c r="F418" s="86"/>
    </row>
    <row r="419" spans="1:6" s="82" customFormat="1">
      <c r="A419" s="81"/>
      <c r="B419" s="85"/>
      <c r="C419" s="85"/>
      <c r="D419" s="86"/>
      <c r="E419" s="86"/>
      <c r="F419" s="86"/>
    </row>
    <row r="420" spans="1:6" s="82" customFormat="1">
      <c r="A420" s="81"/>
      <c r="B420" s="85"/>
      <c r="C420" s="85"/>
      <c r="D420" s="86"/>
      <c r="E420" s="86"/>
      <c r="F420" s="86"/>
    </row>
    <row r="421" spans="1:6" s="82" customFormat="1">
      <c r="A421" s="81"/>
      <c r="B421" s="85"/>
      <c r="C421" s="85"/>
      <c r="D421" s="86"/>
      <c r="E421" s="86"/>
      <c r="F421" s="86"/>
    </row>
    <row r="422" spans="1:6" s="82" customFormat="1">
      <c r="A422" s="81"/>
      <c r="B422" s="85"/>
      <c r="C422" s="85"/>
      <c r="D422" s="86"/>
      <c r="E422" s="86"/>
      <c r="F422" s="86"/>
    </row>
    <row r="423" spans="1:6" s="82" customFormat="1">
      <c r="A423" s="81"/>
      <c r="B423" s="85"/>
      <c r="C423" s="85"/>
      <c r="D423" s="86"/>
      <c r="E423" s="86"/>
      <c r="F423" s="86"/>
    </row>
    <row r="424" spans="1:6" s="82" customFormat="1">
      <c r="A424" s="81"/>
      <c r="B424" s="85"/>
      <c r="C424" s="85"/>
      <c r="D424" s="86"/>
      <c r="E424" s="86"/>
      <c r="F424" s="86"/>
    </row>
    <row r="425" spans="1:6" s="82" customFormat="1">
      <c r="A425" s="81"/>
      <c r="B425" s="85"/>
      <c r="C425" s="85"/>
      <c r="D425" s="86"/>
      <c r="E425" s="86"/>
      <c r="F425" s="86"/>
    </row>
    <row r="426" spans="1:6" s="82" customFormat="1">
      <c r="A426" s="81"/>
      <c r="B426" s="85"/>
      <c r="C426" s="85"/>
      <c r="D426" s="86"/>
      <c r="E426" s="86"/>
      <c r="F426" s="86"/>
    </row>
    <row r="427" spans="1:6" s="82" customFormat="1">
      <c r="A427" s="81"/>
      <c r="B427" s="85"/>
      <c r="C427" s="85"/>
      <c r="D427" s="86"/>
      <c r="E427" s="86"/>
      <c r="F427" s="86"/>
    </row>
    <row r="428" spans="1:6" s="82" customFormat="1">
      <c r="A428" s="81"/>
      <c r="B428" s="85"/>
      <c r="C428" s="85"/>
      <c r="D428" s="86"/>
      <c r="E428" s="86"/>
      <c r="F428" s="86"/>
    </row>
    <row r="429" spans="1:6" s="82" customFormat="1">
      <c r="A429" s="81"/>
      <c r="B429" s="85"/>
      <c r="C429" s="85"/>
      <c r="D429" s="86"/>
      <c r="E429" s="86"/>
      <c r="F429" s="86"/>
    </row>
    <row r="430" spans="1:6" s="82" customFormat="1">
      <c r="A430" s="81"/>
      <c r="B430" s="85"/>
      <c r="C430" s="85"/>
      <c r="D430" s="86"/>
      <c r="E430" s="86"/>
      <c r="F430" s="86"/>
    </row>
    <row r="431" spans="1:6" s="82" customFormat="1">
      <c r="A431" s="81"/>
      <c r="B431" s="85"/>
      <c r="C431" s="85"/>
      <c r="D431" s="86"/>
      <c r="E431" s="86"/>
      <c r="F431" s="86"/>
    </row>
    <row r="432" spans="1:6" s="82" customFormat="1">
      <c r="A432" s="81"/>
      <c r="B432" s="85"/>
      <c r="C432" s="85"/>
      <c r="D432" s="86"/>
      <c r="E432" s="86"/>
      <c r="F432" s="86"/>
    </row>
    <row r="433" spans="1:6" s="82" customFormat="1">
      <c r="A433" s="81"/>
      <c r="B433" s="85"/>
      <c r="C433" s="85"/>
      <c r="D433" s="86"/>
      <c r="E433" s="86"/>
      <c r="F433" s="86"/>
    </row>
    <row r="434" spans="1:6" s="82" customFormat="1">
      <c r="A434" s="81"/>
      <c r="B434" s="85"/>
      <c r="C434" s="85"/>
      <c r="D434" s="86"/>
      <c r="E434" s="86"/>
      <c r="F434" s="86"/>
    </row>
    <row r="435" spans="1:6" s="82" customFormat="1">
      <c r="A435" s="81"/>
      <c r="B435" s="85"/>
      <c r="C435" s="85"/>
      <c r="D435" s="86"/>
      <c r="E435" s="86"/>
      <c r="F435" s="86"/>
    </row>
    <row r="436" spans="1:6" s="82" customFormat="1">
      <c r="A436" s="81"/>
      <c r="B436" s="85"/>
      <c r="C436" s="85"/>
      <c r="D436" s="86"/>
      <c r="E436" s="86"/>
      <c r="F436" s="86"/>
    </row>
    <row r="437" spans="1:6" s="82" customFormat="1">
      <c r="A437" s="81"/>
      <c r="B437" s="85"/>
      <c r="C437" s="85"/>
      <c r="D437" s="86"/>
      <c r="E437" s="86"/>
      <c r="F437" s="86"/>
    </row>
    <row r="438" spans="1:6" s="82" customFormat="1">
      <c r="A438" s="81"/>
      <c r="B438" s="85"/>
      <c r="C438" s="85"/>
      <c r="D438" s="86"/>
      <c r="E438" s="86"/>
      <c r="F438" s="86"/>
    </row>
    <row r="439" spans="1:6" s="82" customFormat="1">
      <c r="A439" s="81"/>
      <c r="B439" s="85"/>
      <c r="C439" s="85"/>
      <c r="D439" s="86"/>
      <c r="E439" s="86"/>
      <c r="F439" s="86"/>
    </row>
    <row r="440" spans="1:6" s="82" customFormat="1">
      <c r="A440" s="81"/>
      <c r="B440" s="85"/>
      <c r="C440" s="85"/>
      <c r="D440" s="86"/>
      <c r="E440" s="86"/>
      <c r="F440" s="86"/>
    </row>
    <row r="441" spans="1:6" s="82" customFormat="1">
      <c r="A441" s="81"/>
      <c r="B441" s="85"/>
      <c r="C441" s="85"/>
      <c r="D441" s="86"/>
      <c r="E441" s="86"/>
      <c r="F441" s="86"/>
    </row>
    <row r="442" spans="1:6" s="82" customFormat="1">
      <c r="A442" s="81"/>
      <c r="B442" s="85"/>
      <c r="C442" s="85"/>
      <c r="D442" s="86"/>
      <c r="E442" s="86"/>
      <c r="F442" s="86"/>
    </row>
    <row r="443" spans="1:6" s="82" customFormat="1">
      <c r="A443" s="81"/>
      <c r="B443" s="85"/>
      <c r="C443" s="85"/>
      <c r="D443" s="86"/>
      <c r="E443" s="86"/>
      <c r="F443" s="86"/>
    </row>
    <row r="444" spans="1:6" s="82" customFormat="1">
      <c r="A444" s="81"/>
      <c r="B444" s="85"/>
      <c r="C444" s="85"/>
      <c r="D444" s="86"/>
      <c r="E444" s="86"/>
      <c r="F444" s="86"/>
    </row>
    <row r="445" spans="1:6" s="82" customFormat="1">
      <c r="A445" s="81"/>
      <c r="B445" s="85"/>
      <c r="C445" s="85"/>
      <c r="D445" s="86"/>
      <c r="E445" s="86"/>
      <c r="F445" s="86"/>
    </row>
    <row r="446" spans="1:6" s="82" customFormat="1">
      <c r="A446" s="81"/>
      <c r="B446" s="85"/>
      <c r="C446" s="85"/>
      <c r="D446" s="86"/>
      <c r="E446" s="86"/>
      <c r="F446" s="86"/>
    </row>
    <row r="447" spans="1:6" s="82" customFormat="1">
      <c r="A447" s="81"/>
      <c r="B447" s="85"/>
      <c r="C447" s="85"/>
      <c r="D447" s="86"/>
      <c r="E447" s="86"/>
      <c r="F447" s="86"/>
    </row>
    <row r="448" spans="1:6" s="82" customFormat="1">
      <c r="A448" s="81"/>
      <c r="B448" s="85"/>
      <c r="C448" s="85"/>
      <c r="D448" s="86"/>
      <c r="E448" s="86"/>
      <c r="F448" s="86"/>
    </row>
    <row r="449" spans="1:6" s="82" customFormat="1">
      <c r="A449" s="81"/>
      <c r="B449" s="85"/>
      <c r="C449" s="85"/>
      <c r="D449" s="86"/>
      <c r="E449" s="86"/>
      <c r="F449" s="86"/>
    </row>
    <row r="450" spans="1:6" s="82" customFormat="1">
      <c r="A450" s="81"/>
      <c r="B450" s="85"/>
      <c r="C450" s="85"/>
      <c r="D450" s="86"/>
      <c r="E450" s="86"/>
      <c r="F450" s="86"/>
    </row>
    <row r="451" spans="1:6" s="82" customFormat="1">
      <c r="A451" s="81"/>
      <c r="B451" s="85"/>
      <c r="C451" s="85"/>
      <c r="D451" s="86"/>
      <c r="E451" s="86"/>
      <c r="F451" s="86"/>
    </row>
    <row r="452" spans="1:6" s="82" customFormat="1">
      <c r="A452" s="81"/>
      <c r="B452" s="85"/>
      <c r="C452" s="85"/>
      <c r="D452" s="86"/>
      <c r="E452" s="86"/>
      <c r="F452" s="86"/>
    </row>
    <row r="453" spans="1:6" s="82" customFormat="1">
      <c r="A453" s="81"/>
      <c r="B453" s="85"/>
      <c r="C453" s="85"/>
      <c r="D453" s="86"/>
      <c r="E453" s="86"/>
      <c r="F453" s="86"/>
    </row>
    <row r="454" spans="1:6" s="82" customFormat="1">
      <c r="A454" s="81"/>
      <c r="B454" s="85"/>
      <c r="C454" s="85"/>
      <c r="D454" s="86"/>
      <c r="E454" s="86"/>
      <c r="F454" s="86"/>
    </row>
    <row r="455" spans="1:6" s="82" customFormat="1">
      <c r="A455" s="81"/>
      <c r="B455" s="85"/>
      <c r="C455" s="85"/>
      <c r="D455" s="86"/>
      <c r="E455" s="86"/>
      <c r="F455" s="86"/>
    </row>
    <row r="456" spans="1:6" s="82" customFormat="1">
      <c r="A456" s="81"/>
      <c r="B456" s="85"/>
      <c r="C456" s="85"/>
      <c r="D456" s="86"/>
      <c r="E456" s="86"/>
      <c r="F456" s="86"/>
    </row>
    <row r="457" spans="1:6" s="82" customFormat="1">
      <c r="A457" s="81"/>
      <c r="B457" s="85"/>
      <c r="C457" s="85"/>
      <c r="D457" s="86"/>
      <c r="E457" s="86"/>
      <c r="F457" s="86"/>
    </row>
    <row r="458" spans="1:6" s="82" customFormat="1">
      <c r="A458" s="81"/>
      <c r="B458" s="85"/>
      <c r="C458" s="85"/>
      <c r="D458" s="86"/>
      <c r="E458" s="86"/>
      <c r="F458" s="86"/>
    </row>
    <row r="459" spans="1:6" s="82" customFormat="1">
      <c r="A459" s="81"/>
      <c r="B459" s="85"/>
      <c r="C459" s="85"/>
      <c r="D459" s="86"/>
      <c r="E459" s="86"/>
      <c r="F459" s="86"/>
    </row>
    <row r="460" spans="1:6" s="82" customFormat="1">
      <c r="A460" s="81"/>
      <c r="B460" s="85"/>
      <c r="C460" s="85"/>
      <c r="D460" s="86"/>
      <c r="E460" s="86"/>
      <c r="F460" s="86"/>
    </row>
    <row r="461" spans="1:6" s="82" customFormat="1">
      <c r="A461" s="81"/>
      <c r="B461" s="85"/>
      <c r="C461" s="85"/>
      <c r="D461" s="86"/>
      <c r="E461" s="86"/>
      <c r="F461" s="86"/>
    </row>
    <row r="462" spans="1:6" s="82" customFormat="1">
      <c r="A462" s="81"/>
      <c r="B462" s="85"/>
      <c r="C462" s="85"/>
      <c r="D462" s="86"/>
      <c r="E462" s="86"/>
      <c r="F462" s="86"/>
    </row>
    <row r="463" spans="1:6" s="82" customFormat="1">
      <c r="A463" s="81"/>
      <c r="B463" s="85"/>
      <c r="C463" s="85"/>
      <c r="D463" s="86"/>
      <c r="E463" s="86"/>
      <c r="F463" s="86"/>
    </row>
    <row r="464" spans="1:6" s="82" customFormat="1">
      <c r="A464" s="81"/>
      <c r="B464" s="85"/>
      <c r="C464" s="85"/>
      <c r="D464" s="86"/>
      <c r="E464" s="86"/>
      <c r="F464" s="86"/>
    </row>
    <row r="465" spans="1:6" s="82" customFormat="1">
      <c r="A465" s="81"/>
      <c r="B465" s="85"/>
      <c r="C465" s="85"/>
      <c r="D465" s="86"/>
      <c r="E465" s="86"/>
      <c r="F465" s="86"/>
    </row>
    <row r="466" spans="1:6" s="82" customFormat="1">
      <c r="A466" s="81"/>
      <c r="B466" s="85"/>
      <c r="C466" s="85"/>
      <c r="D466" s="86"/>
      <c r="E466" s="86"/>
      <c r="F466" s="86"/>
    </row>
    <row r="467" spans="1:6" s="82" customFormat="1">
      <c r="A467" s="81"/>
      <c r="B467" s="85"/>
      <c r="C467" s="85"/>
      <c r="D467" s="86"/>
      <c r="E467" s="86"/>
      <c r="F467" s="86"/>
    </row>
    <row r="468" spans="1:6" s="82" customFormat="1">
      <c r="A468" s="81"/>
      <c r="B468" s="85"/>
      <c r="C468" s="85"/>
      <c r="D468" s="86"/>
      <c r="E468" s="86"/>
      <c r="F468" s="86"/>
    </row>
    <row r="469" spans="1:6" s="82" customFormat="1">
      <c r="A469" s="81"/>
      <c r="B469" s="85"/>
      <c r="C469" s="85"/>
      <c r="D469" s="86"/>
      <c r="E469" s="86"/>
      <c r="F469" s="86"/>
    </row>
    <row r="470" spans="1:6" s="82" customFormat="1">
      <c r="A470" s="81"/>
      <c r="B470" s="85"/>
      <c r="C470" s="85"/>
      <c r="D470" s="86"/>
      <c r="E470" s="86"/>
      <c r="F470" s="86"/>
    </row>
    <row r="471" spans="1:6" s="82" customFormat="1">
      <c r="A471" s="81"/>
      <c r="B471" s="85"/>
      <c r="C471" s="85"/>
      <c r="D471" s="86"/>
      <c r="E471" s="86"/>
      <c r="F471" s="86"/>
    </row>
    <row r="472" spans="1:6" s="82" customFormat="1">
      <c r="A472" s="81"/>
      <c r="B472" s="85"/>
      <c r="C472" s="85"/>
      <c r="D472" s="86"/>
      <c r="E472" s="86"/>
      <c r="F472" s="86"/>
    </row>
    <row r="473" spans="1:6" s="82" customFormat="1">
      <c r="A473" s="81"/>
      <c r="B473" s="85"/>
      <c r="C473" s="85"/>
      <c r="D473" s="86"/>
      <c r="E473" s="86"/>
      <c r="F473" s="86"/>
    </row>
    <row r="474" spans="1:6" s="82" customFormat="1">
      <c r="A474" s="81"/>
      <c r="B474" s="85"/>
      <c r="C474" s="85"/>
      <c r="D474" s="86"/>
      <c r="E474" s="86"/>
      <c r="F474" s="86"/>
    </row>
    <row r="475" spans="1:6" s="82" customFormat="1">
      <c r="A475" s="81"/>
      <c r="B475" s="85"/>
      <c r="C475" s="85"/>
      <c r="D475" s="86"/>
      <c r="E475" s="86"/>
      <c r="F475" s="86"/>
    </row>
    <row r="476" spans="1:6" s="82" customFormat="1">
      <c r="A476" s="81"/>
      <c r="B476" s="85"/>
      <c r="C476" s="85"/>
      <c r="D476" s="86"/>
      <c r="E476" s="86"/>
      <c r="F476" s="86"/>
    </row>
    <row r="477" spans="1:6" s="82" customFormat="1">
      <c r="A477" s="81"/>
      <c r="B477" s="85"/>
      <c r="C477" s="85"/>
      <c r="D477" s="86"/>
      <c r="E477" s="86"/>
      <c r="F477" s="86"/>
    </row>
    <row r="478" spans="1:6" s="82" customFormat="1">
      <c r="A478" s="81"/>
      <c r="B478" s="85"/>
      <c r="C478" s="85"/>
      <c r="D478" s="86"/>
      <c r="E478" s="86"/>
      <c r="F478" s="86"/>
    </row>
    <row r="479" spans="1:6" s="82" customFormat="1">
      <c r="A479" s="81"/>
      <c r="B479" s="85"/>
      <c r="C479" s="85"/>
      <c r="D479" s="86"/>
      <c r="E479" s="86"/>
      <c r="F479" s="86"/>
    </row>
    <row r="480" spans="1:6" s="82" customFormat="1">
      <c r="A480" s="81"/>
      <c r="B480" s="85"/>
      <c r="C480" s="85"/>
      <c r="D480" s="86"/>
      <c r="E480" s="86"/>
      <c r="F480" s="86"/>
    </row>
    <row r="481" spans="1:6" s="82" customFormat="1">
      <c r="A481" s="81"/>
      <c r="B481" s="85"/>
      <c r="C481" s="85"/>
      <c r="D481" s="86"/>
      <c r="E481" s="86"/>
      <c r="F481" s="86"/>
    </row>
    <row r="482" spans="1:6" s="82" customFormat="1">
      <c r="A482" s="81"/>
      <c r="B482" s="85"/>
      <c r="C482" s="85"/>
      <c r="D482" s="86"/>
      <c r="E482" s="86"/>
      <c r="F482" s="86"/>
    </row>
    <row r="483" spans="1:6" s="82" customFormat="1">
      <c r="A483" s="81"/>
      <c r="B483" s="85"/>
      <c r="C483" s="85"/>
      <c r="D483" s="86"/>
      <c r="E483" s="86"/>
      <c r="F483" s="86"/>
    </row>
    <row r="484" spans="1:6" s="82" customFormat="1">
      <c r="A484" s="81"/>
      <c r="B484" s="85"/>
      <c r="C484" s="85"/>
      <c r="D484" s="86"/>
      <c r="E484" s="86"/>
      <c r="F484" s="86"/>
    </row>
    <row r="485" spans="1:6" s="82" customFormat="1">
      <c r="A485" s="81"/>
      <c r="B485" s="85"/>
      <c r="C485" s="85"/>
      <c r="D485" s="86"/>
      <c r="E485" s="86"/>
      <c r="F485" s="86"/>
    </row>
    <row r="486" spans="1:6" s="82" customFormat="1">
      <c r="A486" s="81"/>
      <c r="B486" s="85"/>
      <c r="C486" s="85"/>
      <c r="D486" s="86"/>
      <c r="E486" s="86"/>
      <c r="F486" s="86"/>
    </row>
    <row r="487" spans="1:6" s="82" customFormat="1">
      <c r="A487" s="81"/>
      <c r="B487" s="85"/>
      <c r="C487" s="85"/>
      <c r="D487" s="86"/>
      <c r="E487" s="86"/>
      <c r="F487" s="86"/>
    </row>
    <row r="488" spans="1:6" s="82" customFormat="1">
      <c r="A488" s="81"/>
      <c r="B488" s="85"/>
      <c r="C488" s="85"/>
      <c r="D488" s="86"/>
      <c r="E488" s="86"/>
      <c r="F488" s="86"/>
    </row>
    <row r="489" spans="1:6" s="82" customFormat="1">
      <c r="A489" s="81"/>
      <c r="B489" s="85"/>
      <c r="C489" s="85"/>
      <c r="D489" s="86"/>
      <c r="E489" s="86"/>
      <c r="F489" s="86"/>
    </row>
    <row r="490" spans="1:6" s="82" customFormat="1">
      <c r="A490" s="81"/>
      <c r="B490" s="85"/>
      <c r="C490" s="85"/>
      <c r="D490" s="86"/>
      <c r="E490" s="86"/>
      <c r="F490" s="86"/>
    </row>
    <row r="491" spans="1:6" s="82" customFormat="1">
      <c r="A491" s="81"/>
      <c r="B491" s="85"/>
      <c r="C491" s="85"/>
      <c r="D491" s="86"/>
      <c r="E491" s="86"/>
      <c r="F491" s="86"/>
    </row>
    <row r="492" spans="1:6" s="82" customFormat="1">
      <c r="A492" s="81"/>
      <c r="B492" s="85"/>
      <c r="C492" s="85"/>
      <c r="D492" s="86"/>
      <c r="E492" s="86"/>
      <c r="F492" s="86"/>
    </row>
    <row r="493" spans="1:6" s="82" customFormat="1">
      <c r="A493" s="81"/>
      <c r="B493" s="85"/>
      <c r="C493" s="85"/>
      <c r="D493" s="86"/>
      <c r="E493" s="86"/>
      <c r="F493" s="86"/>
    </row>
    <row r="494" spans="1:6" s="82" customFormat="1">
      <c r="A494" s="81"/>
      <c r="B494" s="85"/>
      <c r="C494" s="85"/>
      <c r="D494" s="86"/>
      <c r="E494" s="86"/>
      <c r="F494" s="86"/>
    </row>
    <row r="495" spans="1:6" s="82" customFormat="1">
      <c r="A495" s="81"/>
      <c r="B495" s="85"/>
      <c r="C495" s="85"/>
      <c r="D495" s="86"/>
      <c r="E495" s="86"/>
      <c r="F495" s="86"/>
    </row>
    <row r="496" spans="1:6" s="82" customFormat="1">
      <c r="A496" s="81"/>
      <c r="B496" s="85"/>
      <c r="C496" s="85"/>
      <c r="D496" s="86"/>
      <c r="E496" s="86"/>
      <c r="F496" s="86"/>
    </row>
    <row r="497" spans="1:6" s="82" customFormat="1">
      <c r="A497" s="81"/>
      <c r="B497" s="85"/>
      <c r="C497" s="85"/>
      <c r="D497" s="86"/>
      <c r="E497" s="86"/>
      <c r="F497" s="86"/>
    </row>
    <row r="498" spans="1:6" s="82" customFormat="1">
      <c r="A498" s="81"/>
      <c r="B498" s="85"/>
      <c r="C498" s="85"/>
      <c r="D498" s="86"/>
      <c r="E498" s="86"/>
      <c r="F498" s="86"/>
    </row>
    <row r="499" spans="1:6" s="82" customFormat="1">
      <c r="A499" s="81"/>
      <c r="B499" s="85"/>
      <c r="C499" s="85"/>
      <c r="D499" s="86"/>
      <c r="E499" s="86"/>
      <c r="F499" s="86"/>
    </row>
    <row r="500" spans="1:6" s="82" customFormat="1">
      <c r="A500" s="81"/>
      <c r="B500" s="85"/>
      <c r="C500" s="85"/>
      <c r="D500" s="86"/>
      <c r="E500" s="86"/>
      <c r="F500" s="86"/>
    </row>
    <row r="501" spans="1:6" s="82" customFormat="1">
      <c r="A501" s="81"/>
      <c r="B501" s="85"/>
      <c r="C501" s="85"/>
      <c r="D501" s="86"/>
      <c r="E501" s="86"/>
      <c r="F501" s="86"/>
    </row>
    <row r="502" spans="1:6" s="82" customFormat="1">
      <c r="A502" s="81"/>
      <c r="B502" s="85"/>
      <c r="C502" s="85"/>
      <c r="D502" s="86"/>
      <c r="E502" s="86"/>
      <c r="F502" s="86"/>
    </row>
    <row r="503" spans="1:6" s="82" customFormat="1">
      <c r="A503" s="81"/>
      <c r="B503" s="85"/>
      <c r="C503" s="85"/>
      <c r="D503" s="86"/>
      <c r="E503" s="86"/>
      <c r="F503" s="86"/>
    </row>
    <row r="504" spans="1:6" s="82" customFormat="1">
      <c r="A504" s="81"/>
      <c r="B504" s="85"/>
      <c r="C504" s="85"/>
      <c r="D504" s="86"/>
      <c r="E504" s="86"/>
      <c r="F504" s="86"/>
    </row>
    <row r="505" spans="1:6" s="82" customFormat="1">
      <c r="A505" s="81"/>
      <c r="B505" s="85"/>
      <c r="C505" s="85"/>
      <c r="D505" s="86"/>
      <c r="E505" s="86"/>
      <c r="F505" s="86"/>
    </row>
    <row r="506" spans="1:6" s="82" customFormat="1">
      <c r="A506" s="81"/>
      <c r="B506" s="85"/>
      <c r="C506" s="85"/>
      <c r="D506" s="86"/>
      <c r="E506" s="86"/>
      <c r="F506" s="86"/>
    </row>
    <row r="507" spans="1:6" s="82" customFormat="1">
      <c r="A507" s="81"/>
      <c r="B507" s="85"/>
      <c r="C507" s="85"/>
      <c r="D507" s="86"/>
      <c r="E507" s="86"/>
      <c r="F507" s="86"/>
    </row>
    <row r="508" spans="1:6" s="82" customFormat="1">
      <c r="A508" s="81"/>
      <c r="B508" s="85"/>
      <c r="C508" s="85"/>
      <c r="D508" s="86"/>
      <c r="E508" s="86"/>
      <c r="F508" s="86"/>
    </row>
    <row r="509" spans="1:6" s="82" customFormat="1">
      <c r="A509" s="81"/>
      <c r="B509" s="85"/>
      <c r="C509" s="85"/>
      <c r="D509" s="86"/>
      <c r="E509" s="86"/>
      <c r="F509" s="86"/>
    </row>
    <row r="510" spans="1:6" s="82" customFormat="1">
      <c r="A510" s="81"/>
      <c r="B510" s="85"/>
      <c r="C510" s="85"/>
      <c r="D510" s="86"/>
      <c r="E510" s="86"/>
      <c r="F510" s="86"/>
    </row>
    <row r="511" spans="1:6" s="82" customFormat="1">
      <c r="A511" s="81"/>
      <c r="B511" s="85"/>
      <c r="C511" s="85"/>
      <c r="D511" s="86"/>
      <c r="E511" s="86"/>
      <c r="F511" s="86"/>
    </row>
    <row r="512" spans="1:6" s="82" customFormat="1">
      <c r="A512" s="81"/>
      <c r="B512" s="85"/>
      <c r="C512" s="85"/>
      <c r="D512" s="86"/>
      <c r="E512" s="86"/>
      <c r="F512" s="86"/>
    </row>
    <row r="513" spans="1:6" s="82" customFormat="1">
      <c r="A513" s="81"/>
      <c r="B513" s="85"/>
      <c r="C513" s="85"/>
      <c r="D513" s="86"/>
      <c r="E513" s="86"/>
      <c r="F513" s="86"/>
    </row>
    <row r="514" spans="1:6" s="82" customFormat="1">
      <c r="A514" s="81"/>
      <c r="B514" s="85"/>
      <c r="C514" s="85"/>
      <c r="D514" s="86"/>
      <c r="E514" s="86"/>
      <c r="F514" s="86"/>
    </row>
    <row r="515" spans="1:6" s="82" customFormat="1">
      <c r="A515" s="81"/>
      <c r="B515" s="85"/>
      <c r="C515" s="85"/>
      <c r="D515" s="86"/>
      <c r="E515" s="86"/>
      <c r="F515" s="86"/>
    </row>
    <row r="516" spans="1:6" s="82" customFormat="1">
      <c r="A516" s="81"/>
      <c r="B516" s="85"/>
      <c r="C516" s="85"/>
      <c r="D516" s="86"/>
      <c r="E516" s="86"/>
      <c r="F516" s="86"/>
    </row>
    <row r="517" spans="1:6" s="82" customFormat="1">
      <c r="A517" s="81"/>
      <c r="B517" s="85"/>
      <c r="C517" s="85"/>
      <c r="D517" s="86"/>
      <c r="E517" s="86"/>
      <c r="F517" s="86"/>
    </row>
    <row r="518" spans="1:6" s="82" customFormat="1">
      <c r="A518" s="81"/>
      <c r="B518" s="85"/>
      <c r="C518" s="85"/>
      <c r="D518" s="86"/>
      <c r="E518" s="86"/>
      <c r="F518" s="86"/>
    </row>
    <row r="519" spans="1:6" s="82" customFormat="1">
      <c r="A519" s="81"/>
      <c r="B519" s="85"/>
      <c r="C519" s="85"/>
      <c r="D519" s="86"/>
      <c r="E519" s="86"/>
      <c r="F519" s="86"/>
    </row>
    <row r="520" spans="1:6" s="82" customFormat="1">
      <c r="A520" s="81"/>
      <c r="B520" s="85"/>
      <c r="C520" s="85"/>
      <c r="D520" s="86"/>
      <c r="E520" s="86"/>
      <c r="F520" s="86"/>
    </row>
    <row r="521" spans="1:6" s="82" customFormat="1">
      <c r="A521" s="81"/>
      <c r="B521" s="85"/>
      <c r="C521" s="85"/>
      <c r="D521" s="86"/>
      <c r="E521" s="86"/>
      <c r="F521" s="86"/>
    </row>
    <row r="522" spans="1:6" s="82" customFormat="1">
      <c r="A522" s="81"/>
      <c r="B522" s="85"/>
      <c r="C522" s="85"/>
      <c r="D522" s="86"/>
      <c r="E522" s="86"/>
      <c r="F522" s="86"/>
    </row>
    <row r="523" spans="1:6" s="82" customFormat="1">
      <c r="A523" s="81"/>
      <c r="B523" s="85"/>
      <c r="C523" s="85"/>
      <c r="D523" s="86"/>
      <c r="E523" s="86"/>
      <c r="F523" s="86"/>
    </row>
    <row r="524" spans="1:6" s="82" customFormat="1">
      <c r="A524" s="81"/>
      <c r="B524" s="85"/>
      <c r="C524" s="85"/>
      <c r="D524" s="86"/>
      <c r="E524" s="86"/>
      <c r="F524" s="86"/>
    </row>
    <row r="525" spans="1:6" s="82" customFormat="1">
      <c r="A525" s="81"/>
      <c r="B525" s="85"/>
      <c r="C525" s="85"/>
      <c r="D525" s="86"/>
      <c r="E525" s="86"/>
      <c r="F525" s="86"/>
    </row>
    <row r="526" spans="1:6" s="82" customFormat="1">
      <c r="A526" s="81"/>
      <c r="B526" s="85"/>
      <c r="C526" s="85"/>
      <c r="D526" s="86"/>
      <c r="E526" s="86"/>
      <c r="F526" s="86"/>
    </row>
    <row r="527" spans="1:6" s="82" customFormat="1">
      <c r="A527" s="81"/>
      <c r="B527" s="85"/>
      <c r="C527" s="85"/>
      <c r="D527" s="86"/>
      <c r="E527" s="86"/>
      <c r="F527" s="86"/>
    </row>
    <row r="528" spans="1:6" s="82" customFormat="1">
      <c r="A528" s="81"/>
      <c r="B528" s="85"/>
      <c r="C528" s="85"/>
      <c r="D528" s="86"/>
      <c r="E528" s="86"/>
      <c r="F528" s="86"/>
    </row>
    <row r="529" spans="1:6" s="82" customFormat="1">
      <c r="A529" s="81"/>
      <c r="B529" s="85"/>
      <c r="C529" s="85"/>
      <c r="D529" s="86"/>
      <c r="E529" s="86"/>
      <c r="F529" s="86"/>
    </row>
    <row r="530" spans="1:6" s="82" customFormat="1">
      <c r="A530" s="81"/>
      <c r="B530" s="85"/>
      <c r="C530" s="85"/>
      <c r="D530" s="86"/>
      <c r="E530" s="86"/>
      <c r="F530" s="86"/>
    </row>
    <row r="531" spans="1:6" s="82" customFormat="1">
      <c r="A531" s="81"/>
      <c r="B531" s="85"/>
      <c r="C531" s="85"/>
      <c r="D531" s="86"/>
      <c r="E531" s="86"/>
      <c r="F531" s="86"/>
    </row>
    <row r="532" spans="1:6" s="82" customFormat="1">
      <c r="A532" s="81"/>
      <c r="B532" s="85"/>
      <c r="C532" s="85"/>
      <c r="D532" s="86"/>
      <c r="E532" s="86"/>
      <c r="F532" s="86"/>
    </row>
    <row r="533" spans="1:6" s="82" customFormat="1">
      <c r="A533" s="81"/>
      <c r="B533" s="85"/>
      <c r="C533" s="85"/>
      <c r="D533" s="86"/>
      <c r="E533" s="86"/>
      <c r="F533" s="86"/>
    </row>
    <row r="534" spans="1:6" s="82" customFormat="1">
      <c r="A534" s="81"/>
      <c r="B534" s="85"/>
      <c r="C534" s="85"/>
      <c r="D534" s="86"/>
      <c r="E534" s="86"/>
      <c r="F534" s="86"/>
    </row>
    <row r="535" spans="1:6" s="82" customFormat="1">
      <c r="A535" s="81"/>
      <c r="B535" s="85"/>
      <c r="C535" s="85"/>
      <c r="D535" s="86"/>
      <c r="E535" s="86"/>
      <c r="F535" s="86"/>
    </row>
    <row r="536" spans="1:6" s="82" customFormat="1">
      <c r="A536" s="81"/>
      <c r="B536" s="85"/>
      <c r="C536" s="85"/>
      <c r="D536" s="86"/>
      <c r="E536" s="86"/>
      <c r="F536" s="86"/>
    </row>
    <row r="537" spans="1:6" s="82" customFormat="1">
      <c r="A537" s="81"/>
      <c r="B537" s="85"/>
      <c r="C537" s="85"/>
      <c r="D537" s="86"/>
      <c r="E537" s="86"/>
      <c r="F537" s="86"/>
    </row>
    <row r="538" spans="1:6" s="82" customFormat="1">
      <c r="A538" s="81"/>
      <c r="B538" s="85"/>
      <c r="C538" s="85"/>
      <c r="D538" s="86"/>
      <c r="E538" s="86"/>
      <c r="F538" s="86"/>
    </row>
    <row r="539" spans="1:6" s="82" customFormat="1">
      <c r="A539" s="81"/>
      <c r="B539" s="85"/>
      <c r="C539" s="85"/>
      <c r="D539" s="86"/>
      <c r="E539" s="86"/>
      <c r="F539" s="86"/>
    </row>
    <row r="540" spans="1:6" s="82" customFormat="1">
      <c r="A540" s="81"/>
      <c r="B540" s="85"/>
      <c r="C540" s="85"/>
      <c r="D540" s="86"/>
      <c r="E540" s="86"/>
      <c r="F540" s="86"/>
    </row>
    <row r="541" spans="1:6" s="82" customFormat="1">
      <c r="A541" s="81"/>
      <c r="B541" s="85"/>
      <c r="C541" s="85"/>
      <c r="D541" s="86"/>
      <c r="E541" s="86"/>
      <c r="F541" s="86"/>
    </row>
    <row r="542" spans="1:6" s="82" customFormat="1">
      <c r="A542" s="81"/>
      <c r="B542" s="85"/>
      <c r="C542" s="85"/>
      <c r="D542" s="86"/>
      <c r="E542" s="86"/>
      <c r="F542" s="86"/>
    </row>
    <row r="543" spans="1:6" s="82" customFormat="1">
      <c r="A543" s="81"/>
      <c r="B543" s="85"/>
      <c r="C543" s="85"/>
      <c r="D543" s="86"/>
      <c r="E543" s="86"/>
      <c r="F543" s="86"/>
    </row>
    <row r="544" spans="1:6" s="82" customFormat="1">
      <c r="A544" s="81"/>
      <c r="B544" s="85"/>
      <c r="C544" s="85"/>
      <c r="D544" s="86"/>
      <c r="E544" s="86"/>
      <c r="F544" s="86"/>
    </row>
    <row r="545" spans="1:6" s="82" customFormat="1">
      <c r="A545" s="81"/>
      <c r="B545" s="85"/>
      <c r="C545" s="85"/>
      <c r="D545" s="86"/>
      <c r="E545" s="86"/>
      <c r="F545" s="86"/>
    </row>
    <row r="546" spans="1:6" s="82" customFormat="1">
      <c r="A546" s="81"/>
      <c r="B546" s="85"/>
      <c r="C546" s="85"/>
      <c r="D546" s="86"/>
      <c r="E546" s="86"/>
      <c r="F546" s="86"/>
    </row>
    <row r="547" spans="1:6" s="82" customFormat="1">
      <c r="A547" s="81"/>
      <c r="B547" s="85"/>
      <c r="C547" s="85"/>
      <c r="D547" s="86"/>
      <c r="E547" s="86"/>
      <c r="F547" s="86"/>
    </row>
    <row r="548" spans="1:6" s="82" customFormat="1">
      <c r="A548" s="81"/>
      <c r="B548" s="85"/>
      <c r="C548" s="85"/>
      <c r="D548" s="86"/>
      <c r="E548" s="86"/>
      <c r="F548" s="86"/>
    </row>
    <row r="549" spans="1:6" s="82" customFormat="1">
      <c r="A549" s="81"/>
      <c r="B549" s="85"/>
      <c r="C549" s="85"/>
      <c r="D549" s="86"/>
      <c r="E549" s="86"/>
      <c r="F549" s="86"/>
    </row>
    <row r="550" spans="1:6" s="82" customFormat="1">
      <c r="A550" s="81"/>
      <c r="B550" s="85"/>
      <c r="C550" s="85"/>
      <c r="D550" s="86"/>
      <c r="E550" s="86"/>
      <c r="F550" s="86"/>
    </row>
    <row r="551" spans="1:6" s="82" customFormat="1">
      <c r="A551" s="81"/>
      <c r="B551" s="85"/>
      <c r="C551" s="85"/>
      <c r="D551" s="86"/>
      <c r="E551" s="86"/>
      <c r="F551" s="86"/>
    </row>
    <row r="552" spans="1:6" s="82" customFormat="1">
      <c r="A552" s="81"/>
      <c r="B552" s="85"/>
      <c r="C552" s="85"/>
      <c r="D552" s="86"/>
      <c r="E552" s="86"/>
      <c r="F552" s="86"/>
    </row>
    <row r="553" spans="1:6" s="82" customFormat="1">
      <c r="A553" s="81"/>
      <c r="B553" s="85"/>
      <c r="C553" s="85"/>
      <c r="D553" s="86"/>
      <c r="E553" s="86"/>
      <c r="F553" s="86"/>
    </row>
    <row r="554" spans="1:6" s="82" customFormat="1">
      <c r="A554" s="81"/>
      <c r="B554" s="85"/>
      <c r="C554" s="85"/>
      <c r="D554" s="86"/>
      <c r="E554" s="86"/>
      <c r="F554" s="86"/>
    </row>
    <row r="555" spans="1:6" s="82" customFormat="1">
      <c r="A555" s="81"/>
      <c r="B555" s="85"/>
      <c r="C555" s="85"/>
      <c r="D555" s="86"/>
      <c r="E555" s="86"/>
      <c r="F555" s="86"/>
    </row>
    <row r="556" spans="1:6" s="82" customFormat="1">
      <c r="A556" s="81"/>
      <c r="B556" s="85"/>
      <c r="C556" s="85"/>
      <c r="D556" s="86"/>
      <c r="E556" s="86"/>
      <c r="F556" s="86"/>
    </row>
    <row r="557" spans="1:6" s="82" customFormat="1">
      <c r="A557" s="81"/>
      <c r="B557" s="85"/>
      <c r="C557" s="85"/>
      <c r="D557" s="86"/>
      <c r="E557" s="86"/>
      <c r="F557" s="86"/>
    </row>
    <row r="558" spans="1:6" s="82" customFormat="1">
      <c r="A558" s="81"/>
      <c r="B558" s="85"/>
      <c r="C558" s="85"/>
      <c r="D558" s="86"/>
      <c r="E558" s="86"/>
      <c r="F558" s="86"/>
    </row>
    <row r="559" spans="1:6" s="82" customFormat="1">
      <c r="A559" s="81"/>
      <c r="B559" s="85"/>
      <c r="C559" s="85"/>
      <c r="D559" s="86"/>
      <c r="E559" s="86"/>
      <c r="F559" s="86"/>
    </row>
    <row r="560" spans="1:6" s="82" customFormat="1">
      <c r="A560" s="81"/>
      <c r="B560" s="85"/>
      <c r="C560" s="85"/>
      <c r="D560" s="86"/>
      <c r="E560" s="86"/>
      <c r="F560" s="86"/>
    </row>
    <row r="561" spans="1:6" s="82" customFormat="1">
      <c r="A561" s="81"/>
      <c r="B561" s="85"/>
      <c r="C561" s="85"/>
      <c r="D561" s="86"/>
      <c r="E561" s="86"/>
      <c r="F561" s="86"/>
    </row>
    <row r="562" spans="1:6" s="82" customFormat="1">
      <c r="A562" s="81"/>
      <c r="B562" s="85"/>
      <c r="C562" s="85"/>
      <c r="D562" s="86"/>
      <c r="E562" s="86"/>
      <c r="F562" s="86"/>
    </row>
    <row r="563" spans="1:6" s="82" customFormat="1">
      <c r="A563" s="81"/>
      <c r="B563" s="85"/>
      <c r="C563" s="85"/>
      <c r="D563" s="86"/>
      <c r="E563" s="86"/>
      <c r="F563" s="86"/>
    </row>
    <row r="564" spans="1:6" s="82" customFormat="1">
      <c r="A564" s="81"/>
      <c r="B564" s="85"/>
      <c r="C564" s="85"/>
      <c r="D564" s="86"/>
      <c r="E564" s="86"/>
      <c r="F564" s="86"/>
    </row>
    <row r="565" spans="1:6" s="82" customFormat="1">
      <c r="A565" s="81"/>
      <c r="B565" s="85"/>
      <c r="C565" s="85"/>
      <c r="D565" s="86"/>
      <c r="E565" s="86"/>
      <c r="F565" s="86"/>
    </row>
    <row r="566" spans="1:6" s="82" customFormat="1">
      <c r="A566" s="81"/>
      <c r="B566" s="85"/>
      <c r="C566" s="85"/>
      <c r="D566" s="86"/>
      <c r="E566" s="86"/>
      <c r="F566" s="86"/>
    </row>
    <row r="567" spans="1:6" s="82" customFormat="1">
      <c r="A567" s="81"/>
      <c r="B567" s="85"/>
      <c r="C567" s="85"/>
      <c r="D567" s="86"/>
      <c r="E567" s="86"/>
      <c r="F567" s="86"/>
    </row>
    <row r="568" spans="1:6" s="82" customFormat="1">
      <c r="A568" s="81"/>
      <c r="B568" s="85"/>
      <c r="C568" s="85"/>
      <c r="D568" s="86"/>
      <c r="E568" s="86"/>
      <c r="F568" s="86"/>
    </row>
    <row r="569" spans="1:6" s="82" customFormat="1">
      <c r="A569" s="81"/>
      <c r="B569" s="85"/>
      <c r="C569" s="85"/>
      <c r="D569" s="86"/>
      <c r="E569" s="86"/>
      <c r="F569" s="86"/>
    </row>
    <row r="570" spans="1:6" s="82" customFormat="1">
      <c r="A570" s="81"/>
      <c r="B570" s="85"/>
      <c r="C570" s="85"/>
      <c r="D570" s="86"/>
      <c r="E570" s="86"/>
      <c r="F570" s="86"/>
    </row>
    <row r="571" spans="1:6" s="82" customFormat="1">
      <c r="A571" s="81"/>
      <c r="B571" s="85"/>
      <c r="C571" s="85"/>
      <c r="D571" s="86"/>
      <c r="E571" s="86"/>
      <c r="F571" s="86"/>
    </row>
    <row r="572" spans="1:6" s="82" customFormat="1">
      <c r="A572" s="81"/>
      <c r="B572" s="85"/>
      <c r="C572" s="85"/>
      <c r="D572" s="86"/>
      <c r="E572" s="86"/>
      <c r="F572" s="86"/>
    </row>
    <row r="573" spans="1:6" s="82" customFormat="1">
      <c r="A573" s="81"/>
      <c r="B573" s="85"/>
      <c r="C573" s="85"/>
      <c r="D573" s="86"/>
      <c r="E573" s="86"/>
      <c r="F573" s="86"/>
    </row>
    <row r="574" spans="1:6" s="82" customFormat="1">
      <c r="A574" s="81"/>
      <c r="B574" s="85"/>
      <c r="C574" s="85"/>
      <c r="D574" s="86"/>
      <c r="E574" s="86"/>
      <c r="F574" s="86"/>
    </row>
    <row r="575" spans="1:6" s="82" customFormat="1">
      <c r="A575" s="81"/>
      <c r="B575" s="85"/>
      <c r="C575" s="85"/>
      <c r="D575" s="86"/>
      <c r="E575" s="86"/>
      <c r="F575" s="86"/>
    </row>
    <row r="576" spans="1:6" s="82" customFormat="1">
      <c r="A576" s="81"/>
      <c r="B576" s="85"/>
      <c r="C576" s="85"/>
      <c r="D576" s="86"/>
      <c r="E576" s="86"/>
      <c r="F576" s="86"/>
    </row>
    <row r="577" spans="1:6" s="82" customFormat="1">
      <c r="A577" s="81"/>
      <c r="B577" s="85"/>
      <c r="C577" s="85"/>
      <c r="D577" s="86"/>
      <c r="E577" s="86"/>
      <c r="F577" s="86"/>
    </row>
    <row r="578" spans="1:6" s="82" customFormat="1">
      <c r="A578" s="81"/>
      <c r="B578" s="85"/>
      <c r="C578" s="85"/>
      <c r="D578" s="86"/>
      <c r="E578" s="86"/>
      <c r="F578" s="86"/>
    </row>
    <row r="579" spans="1:6" s="82" customFormat="1">
      <c r="A579" s="81"/>
      <c r="B579" s="85"/>
      <c r="C579" s="85"/>
      <c r="D579" s="86"/>
      <c r="E579" s="86"/>
      <c r="F579" s="86"/>
    </row>
    <row r="580" spans="1:6" s="82" customFormat="1">
      <c r="A580" s="81"/>
      <c r="B580" s="85"/>
      <c r="C580" s="85"/>
      <c r="D580" s="86"/>
      <c r="E580" s="86"/>
      <c r="F580" s="86"/>
    </row>
    <row r="581" spans="1:6" s="82" customFormat="1">
      <c r="A581" s="81"/>
      <c r="B581" s="85"/>
      <c r="C581" s="85"/>
      <c r="D581" s="86"/>
      <c r="E581" s="86"/>
      <c r="F581" s="86"/>
    </row>
    <row r="582" spans="1:6" s="82" customFormat="1">
      <c r="A582" s="81"/>
      <c r="B582" s="85"/>
      <c r="C582" s="85"/>
      <c r="D582" s="86"/>
      <c r="E582" s="86"/>
      <c r="F582" s="86"/>
    </row>
    <row r="583" spans="1:6" s="82" customFormat="1">
      <c r="A583" s="81"/>
      <c r="B583" s="85"/>
      <c r="C583" s="85"/>
      <c r="D583" s="86"/>
      <c r="E583" s="86"/>
      <c r="F583" s="86"/>
    </row>
    <row r="584" spans="1:6" s="82" customFormat="1">
      <c r="A584" s="81"/>
      <c r="B584" s="85"/>
      <c r="C584" s="85"/>
      <c r="D584" s="86"/>
      <c r="E584" s="86"/>
      <c r="F584" s="86"/>
    </row>
    <row r="585" spans="1:6" s="82" customFormat="1">
      <c r="A585" s="81"/>
      <c r="B585" s="85"/>
      <c r="C585" s="85"/>
      <c r="D585" s="86"/>
      <c r="E585" s="86"/>
      <c r="F585" s="86"/>
    </row>
    <row r="586" spans="1:6" s="82" customFormat="1">
      <c r="A586" s="81"/>
      <c r="B586" s="85"/>
      <c r="C586" s="85"/>
      <c r="D586" s="86"/>
      <c r="E586" s="86"/>
      <c r="F586" s="86"/>
    </row>
    <row r="587" spans="1:6" s="82" customFormat="1">
      <c r="A587" s="81"/>
      <c r="B587" s="85"/>
      <c r="C587" s="85"/>
      <c r="D587" s="86"/>
      <c r="E587" s="86"/>
      <c r="F587" s="86"/>
    </row>
    <row r="588" spans="1:6" s="82" customFormat="1">
      <c r="A588" s="81"/>
      <c r="B588" s="85"/>
      <c r="C588" s="85"/>
      <c r="D588" s="86"/>
      <c r="E588" s="86"/>
      <c r="F588" s="86"/>
    </row>
    <row r="589" spans="1:6" s="82" customFormat="1">
      <c r="A589" s="81"/>
      <c r="B589" s="85"/>
      <c r="C589" s="85"/>
      <c r="D589" s="86"/>
      <c r="E589" s="86"/>
      <c r="F589" s="86"/>
    </row>
    <row r="590" spans="1:6" s="82" customFormat="1">
      <c r="A590" s="81"/>
      <c r="B590" s="85"/>
      <c r="C590" s="85"/>
      <c r="D590" s="86"/>
      <c r="E590" s="86"/>
      <c r="F590" s="86"/>
    </row>
    <row r="591" spans="1:6" s="82" customFormat="1">
      <c r="A591" s="81"/>
      <c r="B591" s="85"/>
      <c r="C591" s="85"/>
      <c r="D591" s="86"/>
      <c r="E591" s="86"/>
      <c r="F591" s="86"/>
    </row>
    <row r="592" spans="1:6" s="82" customFormat="1">
      <c r="A592" s="81"/>
      <c r="B592" s="85"/>
      <c r="C592" s="85"/>
      <c r="D592" s="86"/>
      <c r="E592" s="86"/>
      <c r="F592" s="86"/>
    </row>
    <row r="593" spans="1:6" s="82" customFormat="1">
      <c r="A593" s="81"/>
      <c r="B593" s="85"/>
      <c r="C593" s="85"/>
      <c r="D593" s="86"/>
      <c r="E593" s="86"/>
      <c r="F593" s="86"/>
    </row>
    <row r="594" spans="1:6" s="82" customFormat="1">
      <c r="A594" s="81"/>
      <c r="B594" s="85"/>
      <c r="C594" s="85"/>
      <c r="D594" s="86"/>
      <c r="E594" s="86"/>
      <c r="F594" s="86"/>
    </row>
    <row r="595" spans="1:6" s="82" customFormat="1">
      <c r="A595" s="81"/>
      <c r="B595" s="85"/>
      <c r="C595" s="85"/>
      <c r="D595" s="86"/>
      <c r="E595" s="86"/>
      <c r="F595" s="86"/>
    </row>
    <row r="596" spans="1:6" s="82" customFormat="1">
      <c r="A596" s="81"/>
      <c r="B596" s="85"/>
      <c r="C596" s="85"/>
      <c r="D596" s="86"/>
      <c r="E596" s="86"/>
      <c r="F596" s="86"/>
    </row>
    <row r="597" spans="1:6" s="82" customFormat="1">
      <c r="A597" s="81"/>
      <c r="B597" s="85"/>
      <c r="C597" s="85"/>
      <c r="D597" s="86"/>
      <c r="E597" s="86"/>
      <c r="F597" s="86"/>
    </row>
    <row r="598" spans="1:6" s="82" customFormat="1">
      <c r="A598" s="81"/>
      <c r="B598" s="85"/>
      <c r="C598" s="85"/>
      <c r="D598" s="86"/>
      <c r="E598" s="86"/>
      <c r="F598" s="86"/>
    </row>
    <row r="599" spans="1:6" s="82" customFormat="1">
      <c r="A599" s="81"/>
      <c r="B599" s="85"/>
      <c r="C599" s="85"/>
      <c r="D599" s="86"/>
      <c r="E599" s="86"/>
      <c r="F599" s="86"/>
    </row>
    <row r="600" spans="1:6" s="82" customFormat="1">
      <c r="A600" s="81"/>
      <c r="B600" s="85"/>
      <c r="C600" s="85"/>
      <c r="D600" s="86"/>
      <c r="E600" s="86"/>
      <c r="F600" s="86"/>
    </row>
    <row r="601" spans="1:6" s="82" customFormat="1">
      <c r="A601" s="81"/>
      <c r="B601" s="85"/>
      <c r="C601" s="85"/>
      <c r="D601" s="86"/>
      <c r="E601" s="86"/>
      <c r="F601" s="86"/>
    </row>
    <row r="602" spans="1:6" s="82" customFormat="1">
      <c r="A602" s="81"/>
      <c r="B602" s="85"/>
      <c r="C602" s="85"/>
      <c r="D602" s="86"/>
      <c r="E602" s="86"/>
      <c r="F602" s="86"/>
    </row>
    <row r="603" spans="1:6" s="82" customFormat="1">
      <c r="A603" s="81"/>
      <c r="B603" s="85"/>
      <c r="C603" s="85"/>
      <c r="D603" s="86"/>
      <c r="E603" s="86"/>
      <c r="F603" s="86"/>
    </row>
    <row r="604" spans="1:6" s="82" customFormat="1">
      <c r="A604" s="81"/>
      <c r="B604" s="85"/>
      <c r="C604" s="85"/>
      <c r="D604" s="86"/>
      <c r="E604" s="86"/>
      <c r="F604" s="86"/>
    </row>
    <row r="605" spans="1:6" s="82" customFormat="1">
      <c r="A605" s="81"/>
      <c r="B605" s="85"/>
      <c r="C605" s="85"/>
      <c r="D605" s="86"/>
      <c r="E605" s="86"/>
      <c r="F605" s="86"/>
    </row>
    <row r="606" spans="1:6" s="82" customFormat="1">
      <c r="A606" s="81"/>
      <c r="B606" s="85"/>
      <c r="C606" s="85"/>
      <c r="D606" s="86"/>
      <c r="E606" s="86"/>
      <c r="F606" s="86"/>
    </row>
    <row r="607" spans="1:6" s="82" customFormat="1">
      <c r="A607" s="81"/>
      <c r="B607" s="85"/>
      <c r="C607" s="85"/>
      <c r="D607" s="86"/>
      <c r="E607" s="86"/>
      <c r="F607" s="86"/>
    </row>
    <row r="608" spans="1:6" s="82" customFormat="1">
      <c r="A608" s="81"/>
      <c r="B608" s="85"/>
      <c r="C608" s="85"/>
      <c r="D608" s="86"/>
      <c r="E608" s="86"/>
      <c r="F608" s="86"/>
    </row>
    <row r="609" spans="1:6" s="82" customFormat="1">
      <c r="A609" s="81"/>
      <c r="B609" s="85"/>
      <c r="C609" s="85"/>
      <c r="D609" s="86"/>
      <c r="E609" s="86"/>
      <c r="F609" s="86"/>
    </row>
    <row r="610" spans="1:6" s="82" customFormat="1">
      <c r="A610" s="81"/>
      <c r="B610" s="85"/>
      <c r="C610" s="85"/>
      <c r="D610" s="86"/>
      <c r="E610" s="86"/>
      <c r="F610" s="86"/>
    </row>
    <row r="611" spans="1:6" s="82" customFormat="1">
      <c r="A611" s="81"/>
      <c r="B611" s="85"/>
      <c r="C611" s="85"/>
      <c r="D611" s="86"/>
      <c r="E611" s="86"/>
      <c r="F611" s="86"/>
    </row>
    <row r="612" spans="1:6" s="82" customFormat="1">
      <c r="A612" s="81"/>
      <c r="B612" s="85"/>
      <c r="C612" s="85"/>
      <c r="D612" s="86"/>
      <c r="E612" s="86"/>
      <c r="F612" s="86"/>
    </row>
    <row r="613" spans="1:6" s="82" customFormat="1">
      <c r="A613" s="81"/>
      <c r="B613" s="85"/>
      <c r="C613" s="85"/>
      <c r="D613" s="86"/>
      <c r="E613" s="86"/>
      <c r="F613" s="86"/>
    </row>
    <row r="614" spans="1:6" s="82" customFormat="1">
      <c r="A614" s="81"/>
      <c r="B614" s="85"/>
      <c r="C614" s="85"/>
      <c r="D614" s="86"/>
      <c r="E614" s="86"/>
      <c r="F614" s="86"/>
    </row>
    <row r="615" spans="1:6" s="82" customFormat="1">
      <c r="A615" s="81"/>
      <c r="B615" s="85"/>
      <c r="C615" s="85"/>
      <c r="D615" s="86"/>
      <c r="E615" s="86"/>
      <c r="F615" s="86"/>
    </row>
    <row r="616" spans="1:6" s="82" customFormat="1">
      <c r="A616" s="81"/>
      <c r="B616" s="85"/>
      <c r="C616" s="85"/>
      <c r="D616" s="86"/>
      <c r="E616" s="86"/>
      <c r="F616" s="86"/>
    </row>
    <row r="617" spans="1:6" s="82" customFormat="1">
      <c r="A617" s="81"/>
      <c r="B617" s="85"/>
      <c r="C617" s="85"/>
      <c r="D617" s="86"/>
      <c r="E617" s="86"/>
      <c r="F617" s="86"/>
    </row>
    <row r="618" spans="1:6" s="82" customFormat="1">
      <c r="A618" s="81"/>
      <c r="B618" s="85"/>
      <c r="C618" s="85"/>
      <c r="D618" s="86"/>
      <c r="E618" s="86"/>
      <c r="F618" s="86"/>
    </row>
    <row r="619" spans="1:6" s="82" customFormat="1">
      <c r="A619" s="81"/>
      <c r="B619" s="85"/>
      <c r="C619" s="85"/>
      <c r="D619" s="86"/>
      <c r="E619" s="86"/>
      <c r="F619" s="86"/>
    </row>
    <row r="620" spans="1:6" s="82" customFormat="1">
      <c r="A620" s="81"/>
      <c r="B620" s="85"/>
      <c r="C620" s="85"/>
      <c r="D620" s="86"/>
      <c r="E620" s="86"/>
      <c r="F620" s="86"/>
    </row>
    <row r="621" spans="1:6" s="82" customFormat="1">
      <c r="A621" s="81"/>
      <c r="B621" s="85"/>
      <c r="C621" s="85"/>
      <c r="D621" s="86"/>
      <c r="E621" s="86"/>
      <c r="F621" s="86"/>
    </row>
    <row r="622" spans="1:6" s="82" customFormat="1">
      <c r="A622" s="81"/>
      <c r="B622" s="85"/>
      <c r="C622" s="85"/>
      <c r="D622" s="86"/>
      <c r="E622" s="86"/>
      <c r="F622" s="86"/>
    </row>
    <row r="623" spans="1:6" s="82" customFormat="1">
      <c r="A623" s="81"/>
      <c r="B623" s="85"/>
      <c r="C623" s="85"/>
      <c r="D623" s="86"/>
      <c r="E623" s="86"/>
      <c r="F623" s="86"/>
    </row>
    <row r="624" spans="1:6" s="82" customFormat="1">
      <c r="A624" s="81"/>
      <c r="B624" s="85"/>
      <c r="C624" s="85"/>
      <c r="D624" s="86"/>
      <c r="E624" s="86"/>
      <c r="F624" s="86"/>
    </row>
    <row r="625" spans="1:6" s="82" customFormat="1">
      <c r="A625" s="81"/>
      <c r="B625" s="85"/>
      <c r="C625" s="85"/>
      <c r="D625" s="86"/>
      <c r="E625" s="86"/>
      <c r="F625" s="86"/>
    </row>
    <row r="626" spans="1:6" s="82" customFormat="1">
      <c r="A626" s="81"/>
      <c r="B626" s="85"/>
      <c r="C626" s="85"/>
      <c r="D626" s="86"/>
      <c r="E626" s="86"/>
      <c r="F626" s="86"/>
    </row>
    <row r="627" spans="1:6" s="82" customFormat="1">
      <c r="A627" s="81"/>
      <c r="B627" s="85"/>
      <c r="C627" s="85"/>
      <c r="D627" s="86"/>
      <c r="E627" s="86"/>
      <c r="F627" s="86"/>
    </row>
    <row r="628" spans="1:6" s="82" customFormat="1">
      <c r="A628" s="81"/>
      <c r="B628" s="85"/>
      <c r="C628" s="85"/>
      <c r="D628" s="86"/>
      <c r="E628" s="86"/>
      <c r="F628" s="86"/>
    </row>
    <row r="629" spans="1:6" s="82" customFormat="1">
      <c r="A629" s="81"/>
      <c r="B629" s="85"/>
      <c r="C629" s="85"/>
      <c r="D629" s="86"/>
      <c r="E629" s="86"/>
      <c r="F629" s="86"/>
    </row>
    <row r="630" spans="1:6" s="82" customFormat="1">
      <c r="A630" s="81"/>
      <c r="B630" s="85"/>
      <c r="C630" s="85"/>
      <c r="D630" s="86"/>
      <c r="E630" s="86"/>
      <c r="F630" s="86"/>
    </row>
    <row r="631" spans="1:6" s="82" customFormat="1">
      <c r="A631" s="81"/>
      <c r="B631" s="85"/>
      <c r="C631" s="85"/>
      <c r="D631" s="86"/>
      <c r="E631" s="86"/>
      <c r="F631" s="86"/>
    </row>
    <row r="632" spans="1:6" s="82" customFormat="1">
      <c r="A632" s="81"/>
      <c r="B632" s="85"/>
      <c r="C632" s="85"/>
      <c r="D632" s="86"/>
      <c r="E632" s="86"/>
      <c r="F632" s="86"/>
    </row>
    <row r="633" spans="1:6" s="82" customFormat="1">
      <c r="A633" s="81"/>
      <c r="B633" s="85"/>
      <c r="C633" s="85"/>
      <c r="D633" s="86"/>
      <c r="E633" s="86"/>
      <c r="F633" s="86"/>
    </row>
    <row r="634" spans="1:6" s="82" customFormat="1">
      <c r="A634" s="81"/>
      <c r="B634" s="85"/>
      <c r="C634" s="85"/>
      <c r="D634" s="86"/>
      <c r="E634" s="86"/>
      <c r="F634" s="86"/>
    </row>
    <row r="635" spans="1:6" s="82" customFormat="1">
      <c r="A635" s="81"/>
      <c r="B635" s="85"/>
      <c r="C635" s="85"/>
      <c r="D635" s="86"/>
      <c r="E635" s="86"/>
      <c r="F635" s="86"/>
    </row>
    <row r="636" spans="1:6" s="82" customFormat="1">
      <c r="A636" s="81"/>
      <c r="B636" s="85"/>
      <c r="C636" s="85"/>
      <c r="D636" s="86"/>
      <c r="E636" s="86"/>
      <c r="F636" s="86"/>
    </row>
    <row r="637" spans="1:6" s="82" customFormat="1">
      <c r="A637" s="81"/>
      <c r="B637" s="85"/>
      <c r="C637" s="85"/>
      <c r="D637" s="86"/>
      <c r="E637" s="86"/>
      <c r="F637" s="86"/>
    </row>
    <row r="638" spans="1:6" s="82" customFormat="1">
      <c r="A638" s="81"/>
      <c r="B638" s="85"/>
      <c r="C638" s="85"/>
      <c r="D638" s="86"/>
      <c r="E638" s="86"/>
      <c r="F638" s="86"/>
    </row>
    <row r="639" spans="1:6" s="82" customFormat="1">
      <c r="A639" s="81"/>
      <c r="B639" s="85"/>
      <c r="C639" s="85"/>
      <c r="D639" s="86"/>
      <c r="E639" s="86"/>
      <c r="F639" s="86"/>
    </row>
    <row r="640" spans="1:6" s="82" customFormat="1">
      <c r="A640" s="81"/>
      <c r="B640" s="85"/>
      <c r="C640" s="85"/>
      <c r="D640" s="86"/>
      <c r="E640" s="86"/>
      <c r="F640" s="86"/>
    </row>
    <row r="641" spans="1:6" s="82" customFormat="1">
      <c r="A641" s="81"/>
      <c r="B641" s="85"/>
      <c r="C641" s="85"/>
      <c r="D641" s="86"/>
      <c r="E641" s="86"/>
      <c r="F641" s="86"/>
    </row>
    <row r="642" spans="1:6" s="82" customFormat="1">
      <c r="A642" s="81"/>
      <c r="B642" s="85"/>
      <c r="C642" s="85"/>
      <c r="D642" s="86"/>
      <c r="E642" s="86"/>
      <c r="F642" s="86"/>
    </row>
    <row r="643" spans="1:6" s="82" customFormat="1">
      <c r="A643" s="81"/>
      <c r="B643" s="85"/>
      <c r="C643" s="85"/>
      <c r="D643" s="86"/>
      <c r="E643" s="86"/>
      <c r="F643" s="86"/>
    </row>
    <row r="644" spans="1:6" s="82" customFormat="1">
      <c r="A644" s="81"/>
      <c r="B644" s="85"/>
      <c r="C644" s="85"/>
      <c r="D644" s="86"/>
      <c r="E644" s="86"/>
      <c r="F644" s="86"/>
    </row>
    <row r="645" spans="1:6" s="82" customFormat="1">
      <c r="A645" s="81"/>
      <c r="B645" s="85"/>
      <c r="C645" s="85"/>
      <c r="D645" s="86"/>
      <c r="E645" s="86"/>
      <c r="F645" s="86"/>
    </row>
    <row r="646" spans="1:6" s="82" customFormat="1">
      <c r="A646" s="81"/>
      <c r="B646" s="85"/>
      <c r="C646" s="85"/>
      <c r="D646" s="86"/>
      <c r="E646" s="86"/>
      <c r="F646" s="86"/>
    </row>
    <row r="647" spans="1:6" s="82" customFormat="1">
      <c r="A647" s="81"/>
      <c r="B647" s="85"/>
      <c r="C647" s="85"/>
      <c r="D647" s="86"/>
      <c r="E647" s="86"/>
      <c r="F647" s="86"/>
    </row>
    <row r="648" spans="1:6" s="82" customFormat="1">
      <c r="A648" s="81"/>
      <c r="B648" s="85"/>
      <c r="C648" s="85"/>
      <c r="D648" s="86"/>
      <c r="E648" s="86"/>
      <c r="F648" s="86"/>
    </row>
    <row r="649" spans="1:6" s="82" customFormat="1">
      <c r="A649" s="81"/>
      <c r="B649" s="85"/>
      <c r="C649" s="85"/>
      <c r="D649" s="86"/>
      <c r="E649" s="86"/>
      <c r="F649" s="86"/>
    </row>
    <row r="650" spans="1:6" s="82" customFormat="1">
      <c r="A650" s="81"/>
      <c r="B650" s="85"/>
      <c r="C650" s="85"/>
      <c r="D650" s="86"/>
      <c r="E650" s="86"/>
      <c r="F650" s="86"/>
    </row>
    <row r="651" spans="1:6" s="82" customFormat="1">
      <c r="A651" s="81"/>
      <c r="B651" s="85"/>
      <c r="C651" s="85"/>
      <c r="D651" s="86"/>
      <c r="E651" s="86"/>
      <c r="F651" s="86"/>
    </row>
    <row r="652" spans="1:6" s="82" customFormat="1">
      <c r="A652" s="81"/>
      <c r="B652" s="85"/>
      <c r="C652" s="85"/>
      <c r="D652" s="86"/>
      <c r="E652" s="86"/>
      <c r="F652" s="86"/>
    </row>
    <row r="653" spans="1:6" s="82" customFormat="1">
      <c r="A653" s="81"/>
      <c r="B653" s="85"/>
      <c r="C653" s="85"/>
      <c r="D653" s="86"/>
      <c r="E653" s="86"/>
      <c r="F653" s="86"/>
    </row>
    <row r="654" spans="1:6" s="82" customFormat="1">
      <c r="A654" s="81"/>
      <c r="B654" s="85"/>
      <c r="C654" s="85"/>
      <c r="D654" s="86"/>
      <c r="E654" s="86"/>
      <c r="F654" s="86"/>
    </row>
    <row r="655" spans="1:6" s="82" customFormat="1">
      <c r="A655" s="81"/>
      <c r="B655" s="85"/>
      <c r="C655" s="85"/>
      <c r="D655" s="86"/>
      <c r="E655" s="86"/>
      <c r="F655" s="86"/>
    </row>
    <row r="656" spans="1:6" s="82" customFormat="1">
      <c r="A656" s="81"/>
      <c r="B656" s="85"/>
      <c r="C656" s="85"/>
      <c r="D656" s="86"/>
      <c r="E656" s="86"/>
      <c r="F656" s="86"/>
    </row>
    <row r="657" spans="1:6" s="82" customFormat="1">
      <c r="A657" s="81"/>
      <c r="B657" s="85"/>
      <c r="C657" s="85"/>
      <c r="D657" s="86"/>
      <c r="E657" s="86"/>
      <c r="F657" s="86"/>
    </row>
    <row r="658" spans="1:6" s="82" customFormat="1">
      <c r="A658" s="81"/>
      <c r="B658" s="85"/>
      <c r="C658" s="85"/>
      <c r="D658" s="86"/>
      <c r="E658" s="86"/>
      <c r="F658" s="86"/>
    </row>
    <row r="659" spans="1:6" s="82" customFormat="1">
      <c r="A659" s="81"/>
      <c r="B659" s="85"/>
      <c r="C659" s="85"/>
      <c r="D659" s="86"/>
      <c r="E659" s="86"/>
      <c r="F659" s="86"/>
    </row>
    <row r="660" spans="1:6" s="82" customFormat="1">
      <c r="A660" s="81"/>
      <c r="B660" s="85"/>
      <c r="C660" s="85"/>
      <c r="D660" s="86"/>
      <c r="E660" s="86"/>
      <c r="F660" s="86"/>
    </row>
    <row r="661" spans="1:6" s="82" customFormat="1">
      <c r="A661" s="81"/>
      <c r="B661" s="85"/>
      <c r="C661" s="85"/>
      <c r="D661" s="86"/>
      <c r="E661" s="86"/>
      <c r="F661" s="86"/>
    </row>
    <row r="662" spans="1:6" s="82" customFormat="1">
      <c r="A662" s="81"/>
      <c r="B662" s="85"/>
      <c r="C662" s="85"/>
      <c r="D662" s="86"/>
      <c r="E662" s="86"/>
      <c r="F662" s="86"/>
    </row>
    <row r="663" spans="1:6" s="82" customFormat="1">
      <c r="A663" s="81"/>
      <c r="B663" s="85"/>
      <c r="C663" s="85"/>
      <c r="D663" s="86"/>
      <c r="E663" s="86"/>
      <c r="F663" s="86"/>
    </row>
    <row r="664" spans="1:6" s="82" customFormat="1">
      <c r="A664" s="81"/>
      <c r="B664" s="85"/>
      <c r="C664" s="85"/>
      <c r="D664" s="86"/>
      <c r="E664" s="86"/>
      <c r="F664" s="86"/>
    </row>
    <row r="665" spans="1:6" s="82" customFormat="1">
      <c r="A665" s="81"/>
      <c r="B665" s="85"/>
      <c r="C665" s="85"/>
      <c r="D665" s="86"/>
      <c r="E665" s="86"/>
      <c r="F665" s="86"/>
    </row>
    <row r="666" spans="1:6" s="82" customFormat="1">
      <c r="A666" s="81"/>
      <c r="B666" s="85"/>
      <c r="C666" s="85"/>
      <c r="D666" s="86"/>
      <c r="E666" s="86"/>
      <c r="F666" s="86"/>
    </row>
    <row r="667" spans="1:6" s="82" customFormat="1">
      <c r="A667" s="81"/>
      <c r="B667" s="85"/>
      <c r="C667" s="85"/>
      <c r="D667" s="86"/>
      <c r="E667" s="86"/>
      <c r="F667" s="86"/>
    </row>
    <row r="668" spans="1:6" s="82" customFormat="1">
      <c r="A668" s="81"/>
      <c r="B668" s="85"/>
      <c r="C668" s="85"/>
      <c r="D668" s="86"/>
      <c r="E668" s="86"/>
      <c r="F668" s="86"/>
    </row>
    <row r="669" spans="1:6" s="82" customFormat="1">
      <c r="A669" s="81"/>
      <c r="B669" s="85"/>
      <c r="C669" s="85"/>
      <c r="D669" s="86"/>
      <c r="E669" s="86"/>
      <c r="F669" s="86"/>
    </row>
    <row r="670" spans="1:6" s="82" customFormat="1">
      <c r="A670" s="81"/>
      <c r="B670" s="85"/>
      <c r="C670" s="85"/>
      <c r="D670" s="86"/>
      <c r="E670" s="86"/>
      <c r="F670" s="86"/>
    </row>
    <row r="671" spans="1:6" s="82" customFormat="1">
      <c r="A671" s="81"/>
      <c r="B671" s="85"/>
      <c r="C671" s="85"/>
      <c r="D671" s="86"/>
      <c r="E671" s="86"/>
      <c r="F671" s="86"/>
    </row>
    <row r="672" spans="1:6" s="82" customFormat="1">
      <c r="A672" s="81"/>
      <c r="B672" s="85"/>
      <c r="C672" s="85"/>
      <c r="D672" s="86"/>
      <c r="E672" s="86"/>
      <c r="F672" s="86"/>
    </row>
    <row r="673" spans="1:6" s="82" customFormat="1">
      <c r="A673" s="81"/>
      <c r="B673" s="85"/>
      <c r="C673" s="85"/>
      <c r="D673" s="86"/>
      <c r="E673" s="86"/>
      <c r="F673" s="86"/>
    </row>
    <row r="674" spans="1:6" s="82" customFormat="1">
      <c r="A674" s="81"/>
      <c r="B674" s="85"/>
      <c r="C674" s="85"/>
      <c r="D674" s="86"/>
      <c r="E674" s="86"/>
      <c r="F674" s="86"/>
    </row>
    <row r="675" spans="1:6" s="82" customFormat="1">
      <c r="A675" s="81"/>
      <c r="B675" s="85"/>
      <c r="C675" s="85"/>
      <c r="D675" s="86"/>
      <c r="E675" s="86"/>
      <c r="F675" s="86"/>
    </row>
    <row r="676" spans="1:6" s="82" customFormat="1">
      <c r="A676" s="81"/>
      <c r="B676" s="85"/>
      <c r="C676" s="85"/>
      <c r="D676" s="86"/>
      <c r="E676" s="86"/>
      <c r="F676" s="86"/>
    </row>
    <row r="677" spans="1:6" s="82" customFormat="1">
      <c r="A677" s="81"/>
      <c r="B677" s="85"/>
      <c r="C677" s="85"/>
      <c r="D677" s="86"/>
      <c r="E677" s="86"/>
      <c r="F677" s="86"/>
    </row>
    <row r="678" spans="1:6" s="82" customFormat="1">
      <c r="A678" s="81"/>
      <c r="B678" s="85"/>
      <c r="C678" s="85"/>
      <c r="D678" s="86"/>
      <c r="E678" s="86"/>
      <c r="F678" s="86"/>
    </row>
    <row r="679" spans="1:6" s="82" customFormat="1">
      <c r="A679" s="81"/>
      <c r="B679" s="85"/>
      <c r="C679" s="85"/>
      <c r="D679" s="86"/>
      <c r="E679" s="86"/>
      <c r="F679" s="86"/>
    </row>
    <row r="680" spans="1:6" s="82" customFormat="1">
      <c r="A680" s="81"/>
      <c r="B680" s="85"/>
      <c r="C680" s="85"/>
      <c r="D680" s="86"/>
      <c r="E680" s="86"/>
      <c r="F680" s="86"/>
    </row>
    <row r="681" spans="1:6" s="82" customFormat="1">
      <c r="A681" s="81"/>
      <c r="B681" s="85"/>
      <c r="C681" s="85"/>
      <c r="D681" s="86"/>
      <c r="E681" s="86"/>
      <c r="F681" s="86"/>
    </row>
    <row r="682" spans="1:6" s="82" customFormat="1">
      <c r="A682" s="81"/>
      <c r="B682" s="85"/>
      <c r="C682" s="85"/>
      <c r="D682" s="86"/>
      <c r="E682" s="86"/>
      <c r="F682" s="86"/>
    </row>
    <row r="683" spans="1:6" s="82" customFormat="1">
      <c r="A683" s="81"/>
      <c r="B683" s="85"/>
      <c r="C683" s="85"/>
      <c r="D683" s="86"/>
      <c r="E683" s="86"/>
      <c r="F683" s="86"/>
    </row>
    <row r="684" spans="1:6" s="82" customFormat="1">
      <c r="A684" s="81"/>
      <c r="B684" s="85"/>
      <c r="C684" s="85"/>
      <c r="D684" s="86"/>
      <c r="E684" s="86"/>
      <c r="F684" s="86"/>
    </row>
    <row r="685" spans="1:6" s="82" customFormat="1">
      <c r="A685" s="81"/>
      <c r="B685" s="85"/>
      <c r="C685" s="85"/>
      <c r="D685" s="86"/>
      <c r="E685" s="86"/>
      <c r="F685" s="86"/>
    </row>
    <row r="686" spans="1:6" s="82" customFormat="1">
      <c r="A686" s="81"/>
      <c r="B686" s="85"/>
      <c r="C686" s="85"/>
      <c r="D686" s="86"/>
      <c r="E686" s="86"/>
      <c r="F686" s="86"/>
    </row>
    <row r="687" spans="1:6" s="82" customFormat="1">
      <c r="A687" s="81"/>
      <c r="B687" s="85"/>
      <c r="C687" s="85"/>
      <c r="D687" s="86"/>
      <c r="E687" s="86"/>
      <c r="F687" s="86"/>
    </row>
    <row r="688" spans="1:6" s="82" customFormat="1">
      <c r="A688" s="81"/>
      <c r="B688" s="85"/>
      <c r="C688" s="85"/>
      <c r="D688" s="86"/>
      <c r="E688" s="86"/>
      <c r="F688" s="86"/>
    </row>
    <row r="689" spans="1:6" s="82" customFormat="1">
      <c r="A689" s="81"/>
      <c r="B689" s="85"/>
      <c r="C689" s="85"/>
      <c r="D689" s="86"/>
      <c r="E689" s="86"/>
      <c r="F689" s="86"/>
    </row>
    <row r="690" spans="1:6" s="82" customFormat="1">
      <c r="A690" s="81"/>
      <c r="B690" s="85"/>
      <c r="C690" s="85"/>
      <c r="D690" s="86"/>
      <c r="E690" s="86"/>
      <c r="F690" s="86"/>
    </row>
    <row r="691" spans="1:6" s="82" customFormat="1">
      <c r="A691" s="81"/>
      <c r="B691" s="85"/>
      <c r="C691" s="85"/>
      <c r="D691" s="86"/>
      <c r="E691" s="86"/>
      <c r="F691" s="86"/>
    </row>
    <row r="692" spans="1:6" s="82" customFormat="1">
      <c r="A692" s="81"/>
      <c r="B692" s="85"/>
      <c r="C692" s="85"/>
      <c r="D692" s="86"/>
      <c r="E692" s="86"/>
      <c r="F692" s="86"/>
    </row>
    <row r="693" spans="1:6" s="82" customFormat="1">
      <c r="A693" s="81"/>
      <c r="B693" s="85"/>
      <c r="C693" s="85"/>
      <c r="D693" s="86"/>
      <c r="E693" s="86"/>
      <c r="F693" s="86"/>
    </row>
    <row r="694" spans="1:6" s="82" customFormat="1">
      <c r="A694" s="81"/>
      <c r="B694" s="85"/>
      <c r="C694" s="85"/>
      <c r="D694" s="86"/>
      <c r="E694" s="86"/>
      <c r="F694" s="86"/>
    </row>
    <row r="695" spans="1:6" s="82" customFormat="1">
      <c r="A695" s="81"/>
      <c r="B695" s="85"/>
      <c r="C695" s="85"/>
      <c r="D695" s="86"/>
      <c r="E695" s="86"/>
      <c r="F695" s="86"/>
    </row>
    <row r="696" spans="1:6" s="82" customFormat="1">
      <c r="A696" s="81"/>
      <c r="B696" s="85"/>
      <c r="C696" s="85"/>
      <c r="D696" s="86"/>
      <c r="E696" s="86"/>
      <c r="F696" s="86"/>
    </row>
    <row r="697" spans="1:6" s="82" customFormat="1">
      <c r="A697" s="81"/>
      <c r="B697" s="85"/>
      <c r="C697" s="85"/>
      <c r="D697" s="86"/>
      <c r="E697" s="86"/>
      <c r="F697" s="86"/>
    </row>
    <row r="698" spans="1:6" s="82" customFormat="1">
      <c r="A698" s="81"/>
      <c r="B698" s="85"/>
      <c r="C698" s="85"/>
      <c r="D698" s="86"/>
      <c r="E698" s="86"/>
      <c r="F698" s="86"/>
    </row>
    <row r="699" spans="1:6" s="82" customFormat="1">
      <c r="A699" s="81"/>
      <c r="B699" s="85"/>
      <c r="C699" s="85"/>
      <c r="D699" s="86"/>
      <c r="E699" s="86"/>
      <c r="F699" s="86"/>
    </row>
    <row r="700" spans="1:6" s="82" customFormat="1">
      <c r="A700" s="81"/>
      <c r="B700" s="85"/>
      <c r="C700" s="85"/>
      <c r="D700" s="86"/>
      <c r="E700" s="86"/>
      <c r="F700" s="86"/>
    </row>
    <row r="701" spans="1:6" s="82" customFormat="1">
      <c r="A701" s="81"/>
      <c r="B701" s="85"/>
      <c r="C701" s="85"/>
      <c r="D701" s="86"/>
      <c r="E701" s="86"/>
      <c r="F701" s="86"/>
    </row>
    <row r="702" spans="1:6" s="82" customFormat="1">
      <c r="A702" s="81"/>
      <c r="B702" s="85"/>
      <c r="C702" s="85"/>
      <c r="D702" s="86"/>
      <c r="E702" s="86"/>
      <c r="F702" s="86"/>
    </row>
    <row r="703" spans="1:6" s="82" customFormat="1">
      <c r="A703" s="81"/>
      <c r="B703" s="85"/>
      <c r="C703" s="85"/>
      <c r="D703" s="86"/>
      <c r="E703" s="86"/>
      <c r="F703" s="86"/>
    </row>
    <row r="704" spans="1:6" s="82" customFormat="1">
      <c r="A704" s="81"/>
      <c r="B704" s="85"/>
      <c r="C704" s="85"/>
      <c r="D704" s="86"/>
      <c r="E704" s="86"/>
      <c r="F704" s="86"/>
    </row>
    <row r="705" spans="1:6" s="82" customFormat="1">
      <c r="A705" s="81"/>
      <c r="B705" s="85"/>
      <c r="C705" s="85"/>
      <c r="D705" s="86"/>
      <c r="E705" s="86"/>
      <c r="F705" s="86"/>
    </row>
    <row r="706" spans="1:6" s="82" customFormat="1">
      <c r="A706" s="81"/>
      <c r="B706" s="85"/>
      <c r="C706" s="85"/>
      <c r="D706" s="86"/>
      <c r="E706" s="86"/>
      <c r="F706" s="86"/>
    </row>
    <row r="707" spans="1:6" s="82" customFormat="1">
      <c r="A707" s="81"/>
      <c r="B707" s="85"/>
      <c r="C707" s="85"/>
      <c r="D707" s="86"/>
      <c r="E707" s="86"/>
      <c r="F707" s="86"/>
    </row>
    <row r="708" spans="1:6" s="82" customFormat="1">
      <c r="A708" s="81"/>
      <c r="B708" s="85"/>
      <c r="C708" s="85"/>
      <c r="D708" s="86"/>
      <c r="E708" s="86"/>
      <c r="F708" s="86"/>
    </row>
    <row r="709" spans="1:6" s="82" customFormat="1">
      <c r="A709" s="81"/>
      <c r="B709" s="85"/>
      <c r="C709" s="85"/>
      <c r="D709" s="86"/>
      <c r="E709" s="86"/>
      <c r="F709" s="86"/>
    </row>
    <row r="710" spans="1:6" s="82" customFormat="1">
      <c r="A710" s="81"/>
      <c r="B710" s="85"/>
      <c r="C710" s="85"/>
      <c r="D710" s="86"/>
      <c r="E710" s="86"/>
      <c r="F710" s="86"/>
    </row>
    <row r="711" spans="1:6" s="82" customFormat="1">
      <c r="A711" s="81"/>
      <c r="B711" s="85"/>
      <c r="C711" s="85"/>
      <c r="D711" s="86"/>
      <c r="E711" s="86"/>
      <c r="F711" s="86"/>
    </row>
    <row r="712" spans="1:6" s="82" customFormat="1">
      <c r="A712" s="81"/>
      <c r="B712" s="85"/>
      <c r="C712" s="85"/>
      <c r="D712" s="86"/>
      <c r="E712" s="86"/>
      <c r="F712" s="86"/>
    </row>
    <row r="713" spans="1:6" s="82" customFormat="1">
      <c r="A713" s="81"/>
      <c r="B713" s="85"/>
      <c r="C713" s="85"/>
      <c r="D713" s="86"/>
      <c r="E713" s="86"/>
      <c r="F713" s="86"/>
    </row>
    <row r="714" spans="1:6" s="82" customFormat="1">
      <c r="A714" s="81"/>
      <c r="B714" s="85"/>
      <c r="C714" s="85"/>
      <c r="D714" s="86"/>
      <c r="E714" s="86"/>
      <c r="F714" s="86"/>
    </row>
    <row r="715" spans="1:6" s="82" customFormat="1">
      <c r="A715" s="81"/>
      <c r="B715" s="85"/>
      <c r="C715" s="85"/>
      <c r="D715" s="86"/>
      <c r="E715" s="86"/>
      <c r="F715" s="86"/>
    </row>
    <row r="716" spans="1:6" s="82" customFormat="1">
      <c r="A716" s="81"/>
      <c r="B716" s="85"/>
      <c r="C716" s="85"/>
      <c r="D716" s="86"/>
      <c r="E716" s="86"/>
      <c r="F716" s="86"/>
    </row>
    <row r="717" spans="1:6" s="82" customFormat="1">
      <c r="A717" s="81"/>
      <c r="B717" s="85"/>
      <c r="C717" s="85"/>
      <c r="D717" s="86"/>
      <c r="E717" s="86"/>
      <c r="F717" s="86"/>
    </row>
    <row r="718" spans="1:6" s="82" customFormat="1">
      <c r="A718" s="81"/>
      <c r="B718" s="85"/>
      <c r="C718" s="85"/>
      <c r="D718" s="86"/>
      <c r="E718" s="86"/>
      <c r="F718" s="86"/>
    </row>
    <row r="719" spans="1:6" s="82" customFormat="1">
      <c r="A719" s="81"/>
      <c r="B719" s="85"/>
      <c r="C719" s="85"/>
      <c r="D719" s="86"/>
      <c r="E719" s="86"/>
      <c r="F719" s="86"/>
    </row>
    <row r="720" spans="1:6" s="82" customFormat="1">
      <c r="A720" s="81"/>
      <c r="B720" s="85"/>
      <c r="C720" s="85"/>
      <c r="D720" s="86"/>
      <c r="E720" s="86"/>
      <c r="F720" s="86"/>
    </row>
    <row r="721" spans="1:6" s="82" customFormat="1">
      <c r="A721" s="81"/>
      <c r="B721" s="85"/>
      <c r="C721" s="85"/>
      <c r="D721" s="86"/>
      <c r="E721" s="86"/>
      <c r="F721" s="86"/>
    </row>
    <row r="722" spans="1:6" s="82" customFormat="1">
      <c r="A722" s="81"/>
      <c r="B722" s="85"/>
      <c r="C722" s="85"/>
      <c r="D722" s="86"/>
      <c r="E722" s="86"/>
      <c r="F722" s="86"/>
    </row>
    <row r="723" spans="1:6" s="82" customFormat="1">
      <c r="A723" s="81"/>
      <c r="B723" s="85"/>
      <c r="C723" s="85"/>
      <c r="D723" s="86"/>
      <c r="E723" s="86"/>
      <c r="F723" s="86"/>
    </row>
    <row r="724" spans="1:6" s="82" customFormat="1">
      <c r="A724" s="81"/>
      <c r="B724" s="85"/>
      <c r="C724" s="85"/>
      <c r="D724" s="86"/>
      <c r="E724" s="86"/>
      <c r="F724" s="86"/>
    </row>
    <row r="725" spans="1:6" s="82" customFormat="1">
      <c r="A725" s="81"/>
      <c r="B725" s="85"/>
      <c r="C725" s="85"/>
      <c r="D725" s="86"/>
      <c r="E725" s="86"/>
      <c r="F725" s="86"/>
    </row>
    <row r="726" spans="1:6" s="82" customFormat="1">
      <c r="A726" s="81"/>
      <c r="B726" s="85"/>
      <c r="C726" s="85"/>
      <c r="D726" s="86"/>
      <c r="E726" s="86"/>
      <c r="F726" s="86"/>
    </row>
    <row r="727" spans="1:6" s="82" customFormat="1">
      <c r="A727" s="81"/>
      <c r="B727" s="85"/>
      <c r="C727" s="85"/>
      <c r="D727" s="86"/>
      <c r="E727" s="86"/>
      <c r="F727" s="86"/>
    </row>
    <row r="728" spans="1:6" s="82" customFormat="1">
      <c r="A728" s="81"/>
      <c r="B728" s="85"/>
      <c r="C728" s="85"/>
      <c r="D728" s="86"/>
      <c r="E728" s="86"/>
      <c r="F728" s="86"/>
    </row>
    <row r="729" spans="1:6" s="82" customFormat="1">
      <c r="A729" s="81"/>
      <c r="B729" s="85"/>
      <c r="C729" s="85"/>
      <c r="D729" s="86"/>
      <c r="E729" s="86"/>
      <c r="F729" s="86"/>
    </row>
    <row r="730" spans="1:6" s="82" customFormat="1">
      <c r="A730" s="81"/>
      <c r="B730" s="85"/>
      <c r="C730" s="85"/>
      <c r="D730" s="86"/>
      <c r="E730" s="86"/>
      <c r="F730" s="86"/>
    </row>
    <row r="731" spans="1:6" s="82" customFormat="1">
      <c r="A731" s="81"/>
      <c r="B731" s="85"/>
      <c r="C731" s="85"/>
      <c r="D731" s="86"/>
      <c r="E731" s="86"/>
      <c r="F731" s="86"/>
    </row>
    <row r="732" spans="1:6" s="82" customFormat="1">
      <c r="A732" s="81"/>
      <c r="B732" s="85"/>
      <c r="C732" s="85"/>
      <c r="D732" s="86"/>
      <c r="E732" s="86"/>
      <c r="F732" s="86"/>
    </row>
    <row r="733" spans="1:6" s="82" customFormat="1">
      <c r="A733" s="81"/>
      <c r="B733" s="85"/>
      <c r="C733" s="85"/>
      <c r="D733" s="86"/>
      <c r="E733" s="86"/>
      <c r="F733" s="86"/>
    </row>
    <row r="734" spans="1:6" s="82" customFormat="1">
      <c r="A734" s="81"/>
      <c r="B734" s="85"/>
      <c r="C734" s="85"/>
      <c r="D734" s="86"/>
      <c r="E734" s="86"/>
      <c r="F734" s="86"/>
    </row>
    <row r="735" spans="1:6" s="82" customFormat="1">
      <c r="A735" s="81"/>
      <c r="B735" s="85"/>
      <c r="C735" s="85"/>
      <c r="D735" s="86"/>
      <c r="E735" s="86"/>
      <c r="F735" s="86"/>
    </row>
    <row r="736" spans="1:6" s="82" customFormat="1">
      <c r="A736" s="81"/>
      <c r="B736" s="85"/>
      <c r="C736" s="85"/>
      <c r="D736" s="86"/>
      <c r="E736" s="86"/>
      <c r="F736" s="86"/>
    </row>
    <row r="737" spans="1:6" s="82" customFormat="1">
      <c r="A737" s="81"/>
      <c r="B737" s="85"/>
      <c r="C737" s="85"/>
      <c r="D737" s="86"/>
      <c r="E737" s="86"/>
      <c r="F737" s="86"/>
    </row>
    <row r="738" spans="1:6" s="82" customFormat="1">
      <c r="A738" s="81"/>
      <c r="B738" s="85"/>
      <c r="C738" s="85"/>
      <c r="D738" s="86"/>
      <c r="E738" s="86"/>
      <c r="F738" s="86"/>
    </row>
    <row r="739" spans="1:6" s="82" customFormat="1">
      <c r="A739" s="81"/>
      <c r="B739" s="85"/>
      <c r="C739" s="85"/>
      <c r="D739" s="86"/>
      <c r="E739" s="86"/>
      <c r="F739" s="86"/>
    </row>
    <row r="740" spans="1:6" s="82" customFormat="1">
      <c r="A740" s="81"/>
      <c r="B740" s="85"/>
      <c r="C740" s="85"/>
      <c r="D740" s="86"/>
      <c r="E740" s="86"/>
      <c r="F740" s="86"/>
    </row>
    <row r="741" spans="1:6" s="82" customFormat="1">
      <c r="A741" s="81"/>
      <c r="B741" s="85"/>
      <c r="C741" s="85"/>
      <c r="D741" s="86"/>
      <c r="E741" s="86"/>
      <c r="F741" s="86"/>
    </row>
    <row r="742" spans="1:6" s="82" customFormat="1">
      <c r="A742" s="81"/>
      <c r="B742" s="85"/>
      <c r="C742" s="85"/>
      <c r="D742" s="86"/>
      <c r="E742" s="86"/>
      <c r="F742" s="86"/>
    </row>
    <row r="743" spans="1:6" s="82" customFormat="1">
      <c r="A743" s="81"/>
      <c r="B743" s="85"/>
      <c r="C743" s="85"/>
      <c r="D743" s="86"/>
      <c r="E743" s="86"/>
      <c r="F743" s="86"/>
    </row>
    <row r="744" spans="1:6" s="82" customFormat="1">
      <c r="A744" s="81"/>
      <c r="B744" s="85"/>
      <c r="C744" s="85"/>
      <c r="D744" s="86"/>
      <c r="E744" s="86"/>
      <c r="F744" s="86"/>
    </row>
    <row r="745" spans="1:6" s="82" customFormat="1">
      <c r="A745" s="81"/>
      <c r="B745" s="85"/>
      <c r="C745" s="85"/>
      <c r="D745" s="86"/>
      <c r="E745" s="86"/>
      <c r="F745" s="86"/>
    </row>
    <row r="746" spans="1:6" s="82" customFormat="1">
      <c r="A746" s="81"/>
      <c r="B746" s="85"/>
      <c r="C746" s="85"/>
      <c r="D746" s="86"/>
      <c r="E746" s="86"/>
      <c r="F746" s="86"/>
    </row>
    <row r="747" spans="1:6" s="82" customFormat="1">
      <c r="A747" s="81"/>
      <c r="B747" s="85"/>
      <c r="C747" s="85"/>
      <c r="D747" s="86"/>
      <c r="E747" s="86"/>
      <c r="F747" s="86"/>
    </row>
    <row r="748" spans="1:6" s="82" customFormat="1">
      <c r="A748" s="81"/>
      <c r="B748" s="85"/>
      <c r="C748" s="85"/>
      <c r="D748" s="86"/>
      <c r="E748" s="86"/>
      <c r="F748" s="86"/>
    </row>
    <row r="749" spans="1:6" s="82" customFormat="1">
      <c r="A749" s="81"/>
      <c r="B749" s="85"/>
      <c r="C749" s="85"/>
      <c r="D749" s="86"/>
      <c r="E749" s="86"/>
      <c r="F749" s="86"/>
    </row>
    <row r="750" spans="1:6" s="82" customFormat="1">
      <c r="A750" s="81"/>
      <c r="B750" s="85"/>
      <c r="C750" s="85"/>
      <c r="D750" s="86"/>
      <c r="E750" s="86"/>
      <c r="F750" s="86"/>
    </row>
    <row r="751" spans="1:6" s="82" customFormat="1">
      <c r="A751" s="81"/>
      <c r="B751" s="85"/>
      <c r="C751" s="85"/>
      <c r="D751" s="86"/>
      <c r="E751" s="86"/>
      <c r="F751" s="86"/>
    </row>
    <row r="752" spans="1:6" s="82" customFormat="1">
      <c r="A752" s="81"/>
      <c r="B752" s="85"/>
      <c r="C752" s="85"/>
      <c r="D752" s="86"/>
      <c r="E752" s="86"/>
      <c r="F752" s="86"/>
    </row>
    <row r="753" spans="1:6" s="82" customFormat="1">
      <c r="A753" s="81"/>
      <c r="B753" s="85"/>
      <c r="C753" s="85"/>
      <c r="D753" s="86"/>
      <c r="E753" s="86"/>
      <c r="F753" s="86"/>
    </row>
    <row r="754" spans="1:6" s="82" customFormat="1">
      <c r="A754" s="81"/>
      <c r="B754" s="85"/>
      <c r="C754" s="85"/>
      <c r="D754" s="86"/>
      <c r="E754" s="86"/>
      <c r="F754" s="86"/>
    </row>
    <row r="755" spans="1:6" s="82" customFormat="1">
      <c r="A755" s="81"/>
      <c r="B755" s="85"/>
      <c r="C755" s="85"/>
      <c r="D755" s="86"/>
      <c r="E755" s="86"/>
      <c r="F755" s="86"/>
    </row>
    <row r="756" spans="1:6" s="82" customFormat="1">
      <c r="A756" s="81"/>
      <c r="B756" s="85"/>
      <c r="C756" s="85"/>
      <c r="D756" s="86"/>
      <c r="E756" s="86"/>
      <c r="F756" s="86"/>
    </row>
    <row r="757" spans="1:6" s="82" customFormat="1">
      <c r="A757" s="81"/>
      <c r="B757" s="85"/>
      <c r="C757" s="85"/>
      <c r="D757" s="86"/>
      <c r="E757" s="86"/>
      <c r="F757" s="86"/>
    </row>
    <row r="758" spans="1:6" s="82" customFormat="1">
      <c r="A758" s="81"/>
      <c r="B758" s="85"/>
      <c r="C758" s="85"/>
      <c r="D758" s="86"/>
      <c r="E758" s="86"/>
      <c r="F758" s="86"/>
    </row>
    <row r="759" spans="1:6" s="82" customFormat="1">
      <c r="A759" s="81"/>
      <c r="B759" s="85"/>
      <c r="C759" s="85"/>
      <c r="D759" s="86"/>
      <c r="E759" s="86"/>
      <c r="F759" s="86"/>
    </row>
    <row r="760" spans="1:6" s="82" customFormat="1">
      <c r="A760" s="81"/>
      <c r="B760" s="85"/>
      <c r="C760" s="85"/>
      <c r="D760" s="86"/>
      <c r="E760" s="86"/>
      <c r="F760" s="86"/>
    </row>
    <row r="761" spans="1:6" s="82" customFormat="1">
      <c r="A761" s="81"/>
      <c r="B761" s="85"/>
      <c r="C761" s="85"/>
      <c r="D761" s="86"/>
      <c r="E761" s="86"/>
      <c r="F761" s="86"/>
    </row>
    <row r="762" spans="1:6" s="82" customFormat="1">
      <c r="A762" s="81"/>
      <c r="B762" s="85"/>
      <c r="C762" s="85"/>
      <c r="D762" s="86"/>
      <c r="E762" s="86"/>
      <c r="F762" s="86"/>
    </row>
    <row r="763" spans="1:6" s="82" customFormat="1">
      <c r="A763" s="81"/>
      <c r="B763" s="85"/>
      <c r="C763" s="85"/>
      <c r="D763" s="86"/>
      <c r="E763" s="86"/>
      <c r="F763" s="86"/>
    </row>
    <row r="764" spans="1:6" s="82" customFormat="1">
      <c r="A764" s="81"/>
      <c r="B764" s="85"/>
      <c r="C764" s="85"/>
      <c r="D764" s="86"/>
      <c r="E764" s="86"/>
      <c r="F764" s="86"/>
    </row>
    <row r="765" spans="1:6" s="82" customFormat="1">
      <c r="A765" s="81"/>
      <c r="B765" s="85"/>
      <c r="C765" s="85"/>
      <c r="D765" s="86"/>
      <c r="E765" s="86"/>
      <c r="F765" s="86"/>
    </row>
    <row r="766" spans="1:6" s="82" customFormat="1">
      <c r="A766" s="81"/>
      <c r="B766" s="85"/>
      <c r="C766" s="85"/>
      <c r="D766" s="86"/>
      <c r="E766" s="86"/>
      <c r="F766" s="86"/>
    </row>
    <row r="767" spans="1:6" s="82" customFormat="1">
      <c r="A767" s="81"/>
      <c r="B767" s="85"/>
      <c r="C767" s="85"/>
      <c r="D767" s="86"/>
      <c r="E767" s="86"/>
      <c r="F767" s="86"/>
    </row>
    <row r="768" spans="1:6" s="82" customFormat="1">
      <c r="A768" s="81"/>
      <c r="B768" s="85"/>
      <c r="C768" s="85"/>
      <c r="D768" s="86"/>
      <c r="E768" s="86"/>
      <c r="F768" s="86"/>
    </row>
    <row r="769" spans="1:6" s="82" customFormat="1">
      <c r="A769" s="81"/>
      <c r="B769" s="85"/>
      <c r="C769" s="85"/>
      <c r="D769" s="86"/>
      <c r="E769" s="86"/>
      <c r="F769" s="86"/>
    </row>
    <row r="770" spans="1:6" s="82" customFormat="1">
      <c r="A770" s="81"/>
      <c r="B770" s="85"/>
      <c r="C770" s="85"/>
      <c r="D770" s="86"/>
      <c r="E770" s="86"/>
      <c r="F770" s="86"/>
    </row>
    <row r="771" spans="1:6" s="82" customFormat="1">
      <c r="A771" s="81"/>
      <c r="B771" s="85"/>
      <c r="C771" s="85"/>
      <c r="D771" s="86"/>
      <c r="E771" s="86"/>
      <c r="F771" s="86"/>
    </row>
    <row r="772" spans="1:6" s="82" customFormat="1">
      <c r="A772" s="81"/>
      <c r="B772" s="85"/>
      <c r="C772" s="85"/>
      <c r="D772" s="86"/>
      <c r="E772" s="86"/>
      <c r="F772" s="86"/>
    </row>
    <row r="773" spans="1:6" s="82" customFormat="1">
      <c r="A773" s="81"/>
      <c r="B773" s="85"/>
      <c r="C773" s="85"/>
      <c r="D773" s="86"/>
      <c r="E773" s="86"/>
      <c r="F773" s="86"/>
    </row>
    <row r="774" spans="1:6" s="82" customFormat="1">
      <c r="A774" s="81"/>
      <c r="B774" s="85"/>
      <c r="C774" s="85"/>
      <c r="D774" s="86"/>
      <c r="E774" s="86"/>
      <c r="F774" s="86"/>
    </row>
    <row r="775" spans="1:6" s="82" customFormat="1">
      <c r="A775" s="81"/>
      <c r="B775" s="85"/>
      <c r="C775" s="85"/>
      <c r="D775" s="86"/>
      <c r="E775" s="86"/>
      <c r="F775" s="86"/>
    </row>
    <row r="776" spans="1:6" s="82" customFormat="1">
      <c r="A776" s="81"/>
      <c r="B776" s="85"/>
      <c r="C776" s="85"/>
      <c r="D776" s="86"/>
      <c r="E776" s="86"/>
      <c r="F776" s="86"/>
    </row>
    <row r="777" spans="1:6" s="82" customFormat="1">
      <c r="A777" s="81"/>
      <c r="B777" s="85"/>
      <c r="C777" s="85"/>
      <c r="D777" s="86"/>
      <c r="E777" s="86"/>
      <c r="F777" s="86"/>
    </row>
    <row r="778" spans="1:6" s="82" customFormat="1">
      <c r="A778" s="81"/>
      <c r="B778" s="85"/>
      <c r="C778" s="85"/>
      <c r="D778" s="86"/>
      <c r="E778" s="86"/>
      <c r="F778" s="86"/>
    </row>
    <row r="779" spans="1:6" s="82" customFormat="1">
      <c r="A779" s="81"/>
      <c r="B779" s="85"/>
      <c r="C779" s="85"/>
      <c r="D779" s="86"/>
      <c r="E779" s="86"/>
      <c r="F779" s="86"/>
    </row>
    <row r="780" spans="1:6" s="82" customFormat="1">
      <c r="A780" s="81"/>
      <c r="B780" s="85"/>
      <c r="C780" s="85"/>
      <c r="D780" s="86"/>
      <c r="E780" s="86"/>
      <c r="F780" s="86"/>
    </row>
    <row r="781" spans="1:6" s="82" customFormat="1">
      <c r="A781" s="81"/>
      <c r="B781" s="85"/>
      <c r="C781" s="85"/>
      <c r="D781" s="86"/>
      <c r="E781" s="86"/>
      <c r="F781" s="86"/>
    </row>
    <row r="782" spans="1:6" s="82" customFormat="1">
      <c r="A782" s="81"/>
      <c r="B782" s="85"/>
      <c r="C782" s="85"/>
      <c r="D782" s="86"/>
      <c r="E782" s="86"/>
      <c r="F782" s="86"/>
    </row>
    <row r="783" spans="1:6" s="82" customFormat="1">
      <c r="A783" s="81"/>
      <c r="B783" s="85"/>
      <c r="C783" s="85"/>
      <c r="D783" s="86"/>
      <c r="E783" s="86"/>
      <c r="F783" s="86"/>
    </row>
    <row r="784" spans="1:6" s="82" customFormat="1">
      <c r="A784" s="81"/>
      <c r="B784" s="85"/>
      <c r="C784" s="85"/>
      <c r="D784" s="86"/>
      <c r="E784" s="86"/>
      <c r="F784" s="86"/>
    </row>
    <row r="785" spans="1:6" s="82" customFormat="1">
      <c r="A785" s="81"/>
      <c r="B785" s="85"/>
      <c r="C785" s="85"/>
      <c r="D785" s="86"/>
      <c r="E785" s="86"/>
      <c r="F785" s="86"/>
    </row>
    <row r="786" spans="1:6" s="82" customFormat="1">
      <c r="A786" s="81"/>
      <c r="B786" s="85"/>
      <c r="C786" s="85"/>
      <c r="D786" s="86"/>
      <c r="E786" s="86"/>
      <c r="F786" s="86"/>
    </row>
    <row r="787" spans="1:6" s="82" customFormat="1">
      <c r="A787" s="81"/>
      <c r="B787" s="85"/>
      <c r="C787" s="85"/>
      <c r="D787" s="86"/>
      <c r="E787" s="86"/>
      <c r="F787" s="86"/>
    </row>
    <row r="788" spans="1:6" s="82" customFormat="1">
      <c r="A788" s="81"/>
      <c r="B788" s="85"/>
      <c r="C788" s="85"/>
      <c r="D788" s="86"/>
      <c r="E788" s="86"/>
      <c r="F788" s="86"/>
    </row>
    <row r="789" spans="1:6" s="82" customFormat="1">
      <c r="A789" s="81"/>
      <c r="B789" s="85"/>
      <c r="C789" s="85"/>
      <c r="D789" s="86"/>
      <c r="E789" s="86"/>
      <c r="F789" s="86"/>
    </row>
    <row r="790" spans="1:6" s="82" customFormat="1">
      <c r="A790" s="81"/>
      <c r="B790" s="85"/>
      <c r="C790" s="85"/>
      <c r="D790" s="86"/>
      <c r="E790" s="86"/>
      <c r="F790" s="86"/>
    </row>
    <row r="791" spans="1:6" s="82" customFormat="1">
      <c r="A791" s="81"/>
      <c r="B791" s="85"/>
      <c r="C791" s="85"/>
      <c r="D791" s="86"/>
      <c r="E791" s="86"/>
      <c r="F791" s="86"/>
    </row>
    <row r="792" spans="1:6" s="82" customFormat="1">
      <c r="A792" s="81"/>
      <c r="B792" s="85"/>
      <c r="C792" s="85"/>
      <c r="D792" s="86"/>
      <c r="E792" s="86"/>
      <c r="F792" s="86"/>
    </row>
    <row r="793" spans="1:6" s="82" customFormat="1">
      <c r="A793" s="81"/>
      <c r="B793" s="85"/>
      <c r="C793" s="85"/>
      <c r="D793" s="86"/>
      <c r="E793" s="86"/>
      <c r="F793" s="86"/>
    </row>
    <row r="794" spans="1:6" s="82" customFormat="1">
      <c r="A794" s="81"/>
      <c r="B794" s="85"/>
      <c r="C794" s="85"/>
      <c r="D794" s="86"/>
      <c r="E794" s="86"/>
      <c r="F794" s="86"/>
    </row>
    <row r="795" spans="1:6" s="82" customFormat="1">
      <c r="A795" s="81"/>
      <c r="B795" s="85"/>
      <c r="C795" s="85"/>
      <c r="D795" s="86"/>
      <c r="E795" s="86"/>
      <c r="F795" s="86"/>
    </row>
    <row r="796" spans="1:6" s="82" customFormat="1">
      <c r="A796" s="81"/>
      <c r="B796" s="85"/>
      <c r="C796" s="85"/>
      <c r="D796" s="86"/>
      <c r="E796" s="86"/>
      <c r="F796" s="86"/>
    </row>
    <row r="797" spans="1:6" s="82" customFormat="1">
      <c r="A797" s="81"/>
      <c r="B797" s="85"/>
      <c r="C797" s="85"/>
      <c r="D797" s="86"/>
      <c r="E797" s="86"/>
      <c r="F797" s="86"/>
    </row>
    <row r="798" spans="1:6" s="82" customFormat="1">
      <c r="A798" s="81"/>
      <c r="B798" s="85"/>
      <c r="C798" s="85"/>
      <c r="D798" s="86"/>
      <c r="E798" s="86"/>
      <c r="F798" s="86"/>
    </row>
    <row r="799" spans="1:6" s="82" customFormat="1">
      <c r="A799" s="81"/>
      <c r="B799" s="85"/>
      <c r="C799" s="85"/>
      <c r="D799" s="86"/>
      <c r="E799" s="86"/>
      <c r="F799" s="86"/>
    </row>
    <row r="800" spans="1:6" s="82" customFormat="1">
      <c r="A800" s="81"/>
      <c r="B800" s="85"/>
      <c r="C800" s="85"/>
      <c r="D800" s="86"/>
      <c r="E800" s="86"/>
      <c r="F800" s="86"/>
    </row>
    <row r="801" spans="1:6" s="82" customFormat="1">
      <c r="A801" s="81"/>
      <c r="B801" s="85"/>
      <c r="C801" s="85"/>
      <c r="D801" s="86"/>
      <c r="E801" s="86"/>
      <c r="F801" s="86"/>
    </row>
    <row r="802" spans="1:6" s="82" customFormat="1">
      <c r="A802" s="81"/>
      <c r="B802" s="85"/>
      <c r="C802" s="85"/>
      <c r="D802" s="86"/>
      <c r="E802" s="86"/>
      <c r="F802" s="86"/>
    </row>
    <row r="803" spans="1:6" s="82" customFormat="1">
      <c r="A803" s="81"/>
      <c r="B803" s="85"/>
      <c r="C803" s="85"/>
      <c r="D803" s="86"/>
      <c r="E803" s="86"/>
      <c r="F803" s="86"/>
    </row>
    <row r="804" spans="1:6" s="82" customFormat="1">
      <c r="A804" s="81"/>
      <c r="B804" s="85"/>
      <c r="C804" s="85"/>
      <c r="D804" s="86"/>
      <c r="E804" s="86"/>
      <c r="F804" s="86"/>
    </row>
    <row r="805" spans="1:6" s="82" customFormat="1">
      <c r="A805" s="81"/>
      <c r="B805" s="85"/>
      <c r="C805" s="85"/>
      <c r="D805" s="86"/>
      <c r="E805" s="86"/>
      <c r="F805" s="86"/>
    </row>
    <row r="806" spans="1:6" s="82" customFormat="1">
      <c r="A806" s="81"/>
      <c r="B806" s="85"/>
      <c r="C806" s="85"/>
      <c r="D806" s="86"/>
      <c r="E806" s="86"/>
      <c r="F806" s="86"/>
    </row>
    <row r="807" spans="1:6" s="82" customFormat="1">
      <c r="A807" s="81"/>
      <c r="B807" s="85"/>
      <c r="C807" s="85"/>
      <c r="D807" s="86"/>
      <c r="E807" s="86"/>
      <c r="F807" s="86"/>
    </row>
    <row r="808" spans="1:6" s="82" customFormat="1">
      <c r="A808" s="81"/>
      <c r="B808" s="85"/>
      <c r="C808" s="85"/>
      <c r="D808" s="86"/>
      <c r="E808" s="86"/>
      <c r="F808" s="86"/>
    </row>
    <row r="809" spans="1:6" s="82" customFormat="1">
      <c r="A809" s="81"/>
      <c r="B809" s="85"/>
      <c r="C809" s="85"/>
      <c r="D809" s="86"/>
      <c r="E809" s="86"/>
      <c r="F809" s="86"/>
    </row>
    <row r="810" spans="1:6" s="82" customFormat="1">
      <c r="A810" s="81"/>
      <c r="B810" s="85"/>
      <c r="C810" s="85"/>
      <c r="D810" s="86"/>
      <c r="E810" s="86"/>
      <c r="F810" s="86"/>
    </row>
    <row r="811" spans="1:6" s="82" customFormat="1">
      <c r="A811" s="81"/>
      <c r="B811" s="85"/>
      <c r="C811" s="85"/>
      <c r="D811" s="86"/>
      <c r="E811" s="86"/>
      <c r="F811" s="86"/>
    </row>
    <row r="812" spans="1:6" s="82" customFormat="1">
      <c r="A812" s="81"/>
      <c r="B812" s="85"/>
      <c r="C812" s="85"/>
      <c r="D812" s="86"/>
      <c r="E812" s="86"/>
      <c r="F812" s="86"/>
    </row>
    <row r="813" spans="1:6" s="82" customFormat="1">
      <c r="A813" s="81"/>
      <c r="B813" s="85"/>
      <c r="C813" s="85"/>
      <c r="D813" s="86"/>
      <c r="E813" s="86"/>
      <c r="F813" s="86"/>
    </row>
    <row r="814" spans="1:6" s="82" customFormat="1">
      <c r="A814" s="81"/>
      <c r="B814" s="85"/>
      <c r="C814" s="85"/>
      <c r="D814" s="86"/>
      <c r="E814" s="86"/>
      <c r="F814" s="86"/>
    </row>
    <row r="815" spans="1:6" s="82" customFormat="1">
      <c r="A815" s="81"/>
      <c r="B815" s="85"/>
      <c r="C815" s="85"/>
      <c r="D815" s="86"/>
      <c r="E815" s="86"/>
      <c r="F815" s="86"/>
    </row>
    <row r="816" spans="1:6" s="82" customFormat="1">
      <c r="A816" s="81"/>
      <c r="B816" s="85"/>
      <c r="C816" s="85"/>
      <c r="D816" s="86"/>
      <c r="E816" s="86"/>
      <c r="F816" s="86"/>
    </row>
    <row r="817" spans="1:6" s="82" customFormat="1">
      <c r="A817" s="81"/>
      <c r="B817" s="85"/>
      <c r="C817" s="85"/>
      <c r="D817" s="86"/>
      <c r="E817" s="86"/>
      <c r="F817" s="86"/>
    </row>
    <row r="818" spans="1:6" s="82" customFormat="1">
      <c r="A818" s="81"/>
      <c r="B818" s="85"/>
      <c r="C818" s="85"/>
      <c r="D818" s="86"/>
      <c r="E818" s="86"/>
      <c r="F818" s="86"/>
    </row>
    <row r="819" spans="1:6" s="82" customFormat="1">
      <c r="A819" s="81"/>
      <c r="B819" s="85"/>
      <c r="C819" s="85"/>
      <c r="D819" s="86"/>
      <c r="E819" s="86"/>
      <c r="F819" s="86"/>
    </row>
    <row r="820" spans="1:6" s="82" customFormat="1">
      <c r="A820" s="81"/>
      <c r="B820" s="85"/>
      <c r="C820" s="85"/>
      <c r="D820" s="86"/>
      <c r="E820" s="86"/>
      <c r="F820" s="86"/>
    </row>
    <row r="821" spans="1:6" s="82" customFormat="1">
      <c r="A821" s="81"/>
      <c r="B821" s="85"/>
      <c r="C821" s="85"/>
      <c r="D821" s="86"/>
      <c r="E821" s="86"/>
      <c r="F821" s="86"/>
    </row>
    <row r="822" spans="1:6" s="82" customFormat="1">
      <c r="A822" s="81"/>
      <c r="B822" s="85"/>
      <c r="C822" s="85"/>
      <c r="D822" s="86"/>
      <c r="E822" s="86"/>
      <c r="F822" s="86"/>
    </row>
    <row r="823" spans="1:6" s="82" customFormat="1">
      <c r="A823" s="81"/>
      <c r="B823" s="85"/>
      <c r="C823" s="85"/>
      <c r="D823" s="86"/>
      <c r="E823" s="86"/>
      <c r="F823" s="86"/>
    </row>
    <row r="824" spans="1:6" s="82" customFormat="1">
      <c r="A824" s="81"/>
      <c r="B824" s="85"/>
      <c r="C824" s="85"/>
      <c r="D824" s="86"/>
      <c r="E824" s="86"/>
      <c r="F824" s="86"/>
    </row>
    <row r="825" spans="1:6" s="82" customFormat="1">
      <c r="A825" s="81"/>
      <c r="B825" s="85"/>
      <c r="C825" s="85"/>
      <c r="D825" s="86"/>
      <c r="E825" s="86"/>
      <c r="F825" s="86"/>
    </row>
    <row r="826" spans="1:6" s="82" customFormat="1">
      <c r="A826" s="81"/>
      <c r="B826" s="85"/>
      <c r="C826" s="85"/>
      <c r="D826" s="86"/>
      <c r="E826" s="86"/>
      <c r="F826" s="86"/>
    </row>
    <row r="827" spans="1:6" s="82" customFormat="1">
      <c r="A827" s="81"/>
      <c r="B827" s="85"/>
      <c r="C827" s="85"/>
      <c r="D827" s="86"/>
      <c r="E827" s="86"/>
      <c r="F827" s="86"/>
    </row>
    <row r="828" spans="1:6" s="82" customFormat="1">
      <c r="A828" s="81"/>
      <c r="B828" s="85"/>
      <c r="C828" s="85"/>
      <c r="D828" s="86"/>
      <c r="E828" s="86"/>
      <c r="F828" s="86"/>
    </row>
    <row r="829" spans="1:6" s="82" customFormat="1">
      <c r="A829" s="81"/>
      <c r="B829" s="85"/>
      <c r="C829" s="85"/>
      <c r="D829" s="86"/>
      <c r="E829" s="86"/>
      <c r="F829" s="86"/>
    </row>
    <row r="830" spans="1:6" s="82" customFormat="1">
      <c r="A830" s="81"/>
      <c r="B830" s="85"/>
      <c r="C830" s="85"/>
      <c r="D830" s="86"/>
      <c r="E830" s="86"/>
      <c r="F830" s="86"/>
    </row>
    <row r="831" spans="1:6" s="82" customFormat="1">
      <c r="A831" s="81"/>
      <c r="B831" s="85"/>
      <c r="C831" s="85"/>
      <c r="D831" s="86"/>
      <c r="E831" s="86"/>
      <c r="F831" s="86"/>
    </row>
    <row r="832" spans="1:6" s="82" customFormat="1">
      <c r="A832" s="81"/>
      <c r="B832" s="85"/>
      <c r="C832" s="85"/>
      <c r="D832" s="86"/>
      <c r="E832" s="86"/>
      <c r="F832" s="86"/>
    </row>
    <row r="833" spans="1:6" s="82" customFormat="1">
      <c r="A833" s="81"/>
      <c r="B833" s="85"/>
      <c r="C833" s="85"/>
      <c r="D833" s="86"/>
      <c r="E833" s="86"/>
      <c r="F833" s="86"/>
    </row>
    <row r="834" spans="1:6" s="82" customFormat="1">
      <c r="A834" s="81"/>
      <c r="B834" s="85"/>
      <c r="C834" s="85"/>
      <c r="D834" s="86"/>
      <c r="E834" s="86"/>
      <c r="F834" s="86"/>
    </row>
    <row r="835" spans="1:6" s="82" customFormat="1">
      <c r="A835" s="81"/>
      <c r="B835" s="85"/>
      <c r="C835" s="85"/>
      <c r="D835" s="86"/>
      <c r="E835" s="86"/>
      <c r="F835" s="86"/>
    </row>
    <row r="836" spans="1:6" s="82" customFormat="1">
      <c r="A836" s="81"/>
      <c r="B836" s="85"/>
      <c r="C836" s="85"/>
      <c r="D836" s="86"/>
      <c r="E836" s="86"/>
      <c r="F836" s="86"/>
    </row>
    <row r="837" spans="1:6" s="82" customFormat="1">
      <c r="A837" s="81"/>
      <c r="B837" s="85"/>
      <c r="C837" s="85"/>
      <c r="D837" s="86"/>
      <c r="E837" s="86"/>
      <c r="F837" s="86"/>
    </row>
    <row r="838" spans="1:6" s="82" customFormat="1">
      <c r="A838" s="81"/>
      <c r="B838" s="85"/>
      <c r="C838" s="85"/>
      <c r="D838" s="86"/>
      <c r="E838" s="86"/>
      <c r="F838" s="86"/>
    </row>
    <row r="839" spans="1:6" s="82" customFormat="1">
      <c r="A839" s="81"/>
      <c r="B839" s="85"/>
      <c r="C839" s="85"/>
      <c r="D839" s="86"/>
      <c r="E839" s="86"/>
      <c r="F839" s="86"/>
    </row>
    <row r="840" spans="1:6" s="82" customFormat="1">
      <c r="A840" s="81"/>
      <c r="B840" s="85"/>
      <c r="C840" s="85"/>
      <c r="D840" s="86"/>
      <c r="E840" s="86"/>
      <c r="F840" s="86"/>
    </row>
    <row r="841" spans="1:6" s="82" customFormat="1">
      <c r="A841" s="81"/>
      <c r="B841" s="85"/>
      <c r="C841" s="85"/>
      <c r="D841" s="86"/>
      <c r="E841" s="86"/>
      <c r="F841" s="86"/>
    </row>
    <row r="842" spans="1:6" s="82" customFormat="1">
      <c r="A842" s="81"/>
      <c r="B842" s="85"/>
      <c r="C842" s="85"/>
      <c r="D842" s="86"/>
      <c r="E842" s="86"/>
      <c r="F842" s="86"/>
    </row>
    <row r="843" spans="1:6" s="82" customFormat="1">
      <c r="A843" s="81"/>
      <c r="B843" s="85"/>
      <c r="C843" s="85"/>
      <c r="D843" s="86"/>
      <c r="E843" s="86"/>
      <c r="F843" s="86"/>
    </row>
    <row r="844" spans="1:6" s="82" customFormat="1">
      <c r="A844" s="81"/>
      <c r="B844" s="85"/>
      <c r="C844" s="85"/>
      <c r="D844" s="86"/>
      <c r="E844" s="86"/>
      <c r="F844" s="86"/>
    </row>
    <row r="845" spans="1:6" s="82" customFormat="1">
      <c r="A845" s="81"/>
      <c r="B845" s="85"/>
      <c r="C845" s="85"/>
      <c r="D845" s="86"/>
      <c r="E845" s="86"/>
      <c r="F845" s="86"/>
    </row>
    <row r="846" spans="1:6" s="82" customFormat="1">
      <c r="A846" s="81"/>
      <c r="B846" s="85"/>
      <c r="C846" s="85"/>
      <c r="D846" s="86"/>
      <c r="E846" s="86"/>
      <c r="F846" s="86"/>
    </row>
    <row r="847" spans="1:6" s="82" customFormat="1">
      <c r="A847" s="81"/>
      <c r="B847" s="85"/>
      <c r="C847" s="85"/>
      <c r="D847" s="86"/>
      <c r="E847" s="86"/>
      <c r="F847" s="86"/>
    </row>
    <row r="848" spans="1:6" s="82" customFormat="1">
      <c r="A848" s="81"/>
      <c r="B848" s="85"/>
      <c r="C848" s="85"/>
      <c r="D848" s="86"/>
      <c r="E848" s="86"/>
      <c r="F848" s="86"/>
    </row>
    <row r="849" spans="1:6" s="82" customFormat="1">
      <c r="A849" s="81"/>
      <c r="B849" s="85"/>
      <c r="C849" s="85"/>
      <c r="D849" s="86"/>
      <c r="E849" s="86"/>
      <c r="F849" s="86"/>
    </row>
    <row r="850" spans="1:6" s="82" customFormat="1">
      <c r="A850" s="81"/>
      <c r="B850" s="85"/>
      <c r="C850" s="85"/>
      <c r="D850" s="86"/>
      <c r="E850" s="86"/>
      <c r="F850" s="86"/>
    </row>
    <row r="851" spans="1:6" s="82" customFormat="1">
      <c r="A851" s="81"/>
      <c r="B851" s="85"/>
      <c r="C851" s="85"/>
      <c r="D851" s="86"/>
      <c r="E851" s="86"/>
      <c r="F851" s="86"/>
    </row>
    <row r="852" spans="1:6" s="82" customFormat="1">
      <c r="A852" s="81"/>
      <c r="B852" s="85"/>
      <c r="C852" s="85"/>
      <c r="D852" s="86"/>
      <c r="E852" s="86"/>
      <c r="F852" s="86"/>
    </row>
    <row r="853" spans="1:6" s="82" customFormat="1">
      <c r="A853" s="81"/>
      <c r="B853" s="85"/>
      <c r="C853" s="85"/>
      <c r="D853" s="86"/>
      <c r="E853" s="86"/>
      <c r="F853" s="86"/>
    </row>
    <row r="854" spans="1:6" s="82" customFormat="1">
      <c r="A854" s="81"/>
      <c r="B854" s="85"/>
      <c r="C854" s="85"/>
      <c r="D854" s="86"/>
      <c r="E854" s="86"/>
      <c r="F854" s="86"/>
    </row>
    <row r="855" spans="1:6" s="82" customFormat="1">
      <c r="A855" s="81"/>
      <c r="B855" s="85"/>
      <c r="C855" s="85"/>
      <c r="D855" s="86"/>
      <c r="E855" s="86"/>
      <c r="F855" s="86"/>
    </row>
    <row r="856" spans="1:6" s="82" customFormat="1">
      <c r="A856" s="81"/>
      <c r="B856" s="85"/>
      <c r="C856" s="85"/>
      <c r="D856" s="86"/>
      <c r="E856" s="86"/>
      <c r="F856" s="86"/>
    </row>
    <row r="857" spans="1:6" s="82" customFormat="1">
      <c r="A857" s="81"/>
      <c r="B857" s="85"/>
      <c r="C857" s="85"/>
      <c r="D857" s="86"/>
      <c r="E857" s="86"/>
      <c r="F857" s="86"/>
    </row>
    <row r="858" spans="1:6" s="82" customFormat="1">
      <c r="A858" s="81"/>
      <c r="B858" s="85"/>
      <c r="C858" s="85"/>
      <c r="D858" s="86"/>
      <c r="E858" s="86"/>
      <c r="F858" s="86"/>
    </row>
    <row r="859" spans="1:6" s="82" customFormat="1">
      <c r="A859" s="81"/>
      <c r="B859" s="85"/>
      <c r="C859" s="85"/>
      <c r="D859" s="86"/>
      <c r="E859" s="86"/>
      <c r="F859" s="86"/>
    </row>
    <row r="860" spans="1:6" s="82" customFormat="1">
      <c r="A860" s="81"/>
      <c r="B860" s="85"/>
      <c r="C860" s="85"/>
      <c r="D860" s="86"/>
      <c r="E860" s="86"/>
      <c r="F860" s="86"/>
    </row>
    <row r="861" spans="1:6" s="82" customFormat="1">
      <c r="A861" s="81"/>
      <c r="B861" s="85"/>
      <c r="C861" s="85"/>
      <c r="D861" s="86"/>
      <c r="E861" s="86"/>
      <c r="F861" s="86"/>
    </row>
    <row r="862" spans="1:6" s="82" customFormat="1">
      <c r="A862" s="81"/>
      <c r="B862" s="85"/>
      <c r="C862" s="85"/>
      <c r="D862" s="86"/>
      <c r="E862" s="86"/>
      <c r="F862" s="86"/>
    </row>
    <row r="863" spans="1:6" s="82" customFormat="1">
      <c r="A863" s="81"/>
      <c r="B863" s="85"/>
      <c r="C863" s="85"/>
      <c r="D863" s="86"/>
      <c r="E863" s="86"/>
      <c r="F863" s="86"/>
    </row>
    <row r="864" spans="1:6" s="82" customFormat="1">
      <c r="A864" s="81"/>
      <c r="B864" s="85"/>
      <c r="C864" s="85"/>
      <c r="D864" s="86"/>
      <c r="E864" s="86"/>
      <c r="F864" s="86"/>
    </row>
    <row r="865" spans="1:6" s="82" customFormat="1">
      <c r="A865" s="81"/>
      <c r="B865" s="85"/>
      <c r="C865" s="85"/>
      <c r="D865" s="86"/>
      <c r="E865" s="86"/>
      <c r="F865" s="86"/>
    </row>
    <row r="866" spans="1:6" s="82" customFormat="1">
      <c r="A866" s="81"/>
      <c r="B866" s="85"/>
      <c r="C866" s="85"/>
      <c r="D866" s="86"/>
      <c r="E866" s="86"/>
      <c r="F866" s="86"/>
    </row>
    <row r="867" spans="1:6" s="82" customFormat="1">
      <c r="A867" s="81"/>
      <c r="B867" s="85"/>
      <c r="C867" s="85"/>
      <c r="D867" s="86"/>
      <c r="E867" s="86"/>
      <c r="F867" s="86"/>
    </row>
    <row r="868" spans="1:6" s="82" customFormat="1">
      <c r="A868" s="81"/>
      <c r="B868" s="85"/>
      <c r="C868" s="85"/>
      <c r="D868" s="86"/>
      <c r="E868" s="86"/>
      <c r="F868" s="86"/>
    </row>
    <row r="869" spans="1:6" s="82" customFormat="1">
      <c r="A869" s="81"/>
      <c r="B869" s="85"/>
      <c r="C869" s="85"/>
      <c r="D869" s="86"/>
      <c r="E869" s="86"/>
      <c r="F869" s="86"/>
    </row>
    <row r="870" spans="1:6" s="82" customFormat="1">
      <c r="A870" s="81"/>
      <c r="B870" s="85"/>
      <c r="C870" s="85"/>
      <c r="D870" s="86"/>
      <c r="E870" s="86"/>
      <c r="F870" s="86"/>
    </row>
    <row r="871" spans="1:6" s="82" customFormat="1">
      <c r="A871" s="81"/>
      <c r="B871" s="85"/>
      <c r="C871" s="85"/>
      <c r="D871" s="86"/>
      <c r="E871" s="86"/>
      <c r="F871" s="86"/>
    </row>
    <row r="872" spans="1:6" s="82" customFormat="1">
      <c r="A872" s="81"/>
      <c r="B872" s="85"/>
      <c r="C872" s="85"/>
      <c r="D872" s="86"/>
      <c r="E872" s="86"/>
      <c r="F872" s="86"/>
    </row>
    <row r="873" spans="1:6" s="82" customFormat="1">
      <c r="A873" s="81"/>
      <c r="B873" s="85"/>
      <c r="C873" s="85"/>
      <c r="D873" s="86"/>
      <c r="E873" s="86"/>
      <c r="F873" s="86"/>
    </row>
    <row r="874" spans="1:6" s="82" customFormat="1">
      <c r="A874" s="81"/>
      <c r="B874" s="85"/>
      <c r="C874" s="85"/>
      <c r="D874" s="86"/>
      <c r="E874" s="86"/>
      <c r="F874" s="86"/>
    </row>
    <row r="875" spans="1:6" s="82" customFormat="1">
      <c r="A875" s="81"/>
      <c r="B875" s="85"/>
      <c r="C875" s="85"/>
      <c r="D875" s="86"/>
      <c r="E875" s="86"/>
      <c r="F875" s="86"/>
    </row>
    <row r="876" spans="1:6" s="82" customFormat="1">
      <c r="A876" s="81"/>
      <c r="B876" s="85"/>
      <c r="C876" s="85"/>
      <c r="D876" s="86"/>
      <c r="E876" s="86"/>
      <c r="F876" s="86"/>
    </row>
    <row r="877" spans="1:6" s="82" customFormat="1">
      <c r="A877" s="81"/>
      <c r="B877" s="85"/>
      <c r="C877" s="85"/>
      <c r="D877" s="86"/>
      <c r="E877" s="86"/>
      <c r="F877" s="86"/>
    </row>
    <row r="878" spans="1:6" s="82" customFormat="1">
      <c r="A878" s="81"/>
      <c r="B878" s="85"/>
      <c r="C878" s="85"/>
      <c r="D878" s="86"/>
      <c r="E878" s="86"/>
      <c r="F878" s="86"/>
    </row>
    <row r="879" spans="1:6" s="82" customFormat="1">
      <c r="A879" s="81"/>
      <c r="B879" s="85"/>
      <c r="C879" s="85"/>
      <c r="D879" s="86"/>
      <c r="E879" s="86"/>
      <c r="F879" s="86"/>
    </row>
    <row r="880" spans="1:6" s="82" customFormat="1">
      <c r="A880" s="81"/>
      <c r="B880" s="85"/>
      <c r="C880" s="85"/>
      <c r="D880" s="86"/>
      <c r="E880" s="86"/>
      <c r="F880" s="86"/>
    </row>
    <row r="881" spans="1:6" s="82" customFormat="1">
      <c r="A881" s="81"/>
      <c r="B881" s="85"/>
      <c r="C881" s="85"/>
      <c r="D881" s="86"/>
      <c r="E881" s="86"/>
      <c r="F881" s="86"/>
    </row>
    <row r="882" spans="1:6" s="82" customFormat="1">
      <c r="A882" s="81"/>
      <c r="B882" s="85"/>
      <c r="C882" s="85"/>
      <c r="D882" s="86"/>
      <c r="E882" s="86"/>
      <c r="F882" s="86"/>
    </row>
    <row r="883" spans="1:6" s="82" customFormat="1">
      <c r="A883" s="81"/>
      <c r="B883" s="85"/>
      <c r="C883" s="85"/>
      <c r="D883" s="86"/>
      <c r="E883" s="86"/>
      <c r="F883" s="86"/>
    </row>
    <row r="884" spans="1:6" s="82" customFormat="1">
      <c r="A884" s="81"/>
      <c r="B884" s="85"/>
      <c r="C884" s="85"/>
      <c r="D884" s="86"/>
      <c r="E884" s="86"/>
      <c r="F884" s="86"/>
    </row>
    <row r="885" spans="1:6" s="82" customFormat="1">
      <c r="A885" s="81"/>
      <c r="B885" s="85"/>
      <c r="C885" s="85"/>
      <c r="D885" s="86"/>
      <c r="E885" s="86"/>
      <c r="F885" s="86"/>
    </row>
    <row r="886" spans="1:6" s="82" customFormat="1">
      <c r="A886" s="81"/>
      <c r="B886" s="85"/>
      <c r="C886" s="85"/>
      <c r="D886" s="86"/>
      <c r="E886" s="86"/>
      <c r="F886" s="86"/>
    </row>
    <row r="887" spans="1:6" s="82" customFormat="1">
      <c r="A887" s="81"/>
      <c r="B887" s="85"/>
      <c r="C887" s="85"/>
      <c r="D887" s="86"/>
      <c r="E887" s="86"/>
      <c r="F887" s="86"/>
    </row>
    <row r="888" spans="1:6" s="82" customFormat="1">
      <c r="A888" s="81"/>
      <c r="B888" s="85"/>
      <c r="C888" s="85"/>
      <c r="D888" s="86"/>
      <c r="E888" s="86"/>
      <c r="F888" s="86"/>
    </row>
    <row r="889" spans="1:6" s="82" customFormat="1">
      <c r="A889" s="81"/>
      <c r="B889" s="85"/>
      <c r="C889" s="85"/>
      <c r="D889" s="86"/>
      <c r="E889" s="86"/>
      <c r="F889" s="86"/>
    </row>
    <row r="890" spans="1:6" s="82" customFormat="1">
      <c r="A890" s="81"/>
      <c r="B890" s="85"/>
      <c r="C890" s="85"/>
      <c r="D890" s="86"/>
      <c r="E890" s="86"/>
      <c r="F890" s="86"/>
    </row>
    <row r="891" spans="1:6" s="82" customFormat="1">
      <c r="A891" s="81"/>
      <c r="B891" s="85"/>
      <c r="C891" s="85"/>
      <c r="D891" s="86"/>
      <c r="E891" s="86"/>
      <c r="F891" s="86"/>
    </row>
    <row r="892" spans="1:6" s="82" customFormat="1">
      <c r="A892" s="81"/>
      <c r="B892" s="85"/>
      <c r="C892" s="85"/>
      <c r="D892" s="86"/>
      <c r="E892" s="86"/>
      <c r="F892" s="86"/>
    </row>
    <row r="893" spans="1:6" s="82" customFormat="1">
      <c r="A893" s="81"/>
      <c r="B893" s="85"/>
      <c r="C893" s="85"/>
      <c r="D893" s="86"/>
      <c r="E893" s="86"/>
      <c r="F893" s="86"/>
    </row>
    <row r="894" spans="1:6" s="82" customFormat="1">
      <c r="A894" s="81"/>
      <c r="B894" s="85"/>
      <c r="C894" s="85"/>
      <c r="D894" s="86"/>
      <c r="E894" s="86"/>
      <c r="F894" s="86"/>
    </row>
    <row r="895" spans="1:6" s="82" customFormat="1">
      <c r="A895" s="81"/>
      <c r="B895" s="85"/>
      <c r="C895" s="85"/>
      <c r="D895" s="86"/>
      <c r="E895" s="86"/>
      <c r="F895" s="86"/>
    </row>
    <row r="896" spans="1:6" s="82" customFormat="1">
      <c r="A896" s="81"/>
      <c r="B896" s="85"/>
      <c r="C896" s="85"/>
      <c r="D896" s="86"/>
      <c r="E896" s="86"/>
      <c r="F896" s="86"/>
    </row>
    <row r="897" spans="1:6" s="82" customFormat="1">
      <c r="A897" s="81"/>
      <c r="B897" s="85"/>
      <c r="C897" s="85"/>
      <c r="D897" s="86"/>
      <c r="E897" s="86"/>
      <c r="F897" s="86"/>
    </row>
    <row r="898" spans="1:6" s="82" customFormat="1">
      <c r="A898" s="81"/>
      <c r="B898" s="85"/>
      <c r="C898" s="85"/>
      <c r="D898" s="86"/>
      <c r="E898" s="86"/>
      <c r="F898" s="86"/>
    </row>
    <row r="899" spans="1:6" s="82" customFormat="1">
      <c r="A899" s="81"/>
      <c r="B899" s="85"/>
      <c r="C899" s="85"/>
      <c r="D899" s="86"/>
      <c r="E899" s="86"/>
      <c r="F899" s="86"/>
    </row>
    <row r="900" spans="1:6" s="82" customFormat="1">
      <c r="A900" s="81"/>
      <c r="B900" s="85"/>
      <c r="C900" s="85"/>
      <c r="D900" s="86"/>
      <c r="E900" s="86"/>
      <c r="F900" s="86"/>
    </row>
    <row r="901" spans="1:6" s="82" customFormat="1">
      <c r="A901" s="81"/>
      <c r="B901" s="85"/>
      <c r="C901" s="85"/>
      <c r="D901" s="86"/>
      <c r="E901" s="86"/>
      <c r="F901" s="86"/>
    </row>
    <row r="902" spans="1:6" s="82" customFormat="1">
      <c r="A902" s="81"/>
      <c r="B902" s="85"/>
      <c r="C902" s="85"/>
      <c r="D902" s="86"/>
      <c r="E902" s="86"/>
      <c r="F902" s="86"/>
    </row>
    <row r="903" spans="1:6" s="82" customFormat="1">
      <c r="A903" s="81"/>
      <c r="B903" s="85"/>
      <c r="C903" s="85"/>
      <c r="D903" s="86"/>
      <c r="E903" s="86"/>
      <c r="F903" s="86"/>
    </row>
    <row r="904" spans="1:6" s="82" customFormat="1">
      <c r="A904" s="81"/>
      <c r="B904" s="85"/>
      <c r="C904" s="85"/>
      <c r="D904" s="86"/>
      <c r="E904" s="86"/>
      <c r="F904" s="86"/>
    </row>
    <row r="905" spans="1:6" s="82" customFormat="1">
      <c r="A905" s="81"/>
      <c r="B905" s="85"/>
      <c r="C905" s="85"/>
      <c r="D905" s="86"/>
      <c r="E905" s="86"/>
      <c r="F905" s="86"/>
    </row>
    <row r="906" spans="1:6" s="82" customFormat="1">
      <c r="A906" s="81"/>
      <c r="B906" s="85"/>
      <c r="C906" s="85"/>
      <c r="D906" s="86"/>
      <c r="E906" s="86"/>
      <c r="F906" s="86"/>
    </row>
    <row r="907" spans="1:6" s="82" customFormat="1">
      <c r="A907" s="81"/>
      <c r="B907" s="85"/>
      <c r="C907" s="85"/>
      <c r="D907" s="86"/>
      <c r="E907" s="86"/>
      <c r="F907" s="86"/>
    </row>
    <row r="908" spans="1:6" s="82" customFormat="1">
      <c r="A908" s="81"/>
      <c r="B908" s="85"/>
      <c r="C908" s="85"/>
      <c r="D908" s="86"/>
      <c r="E908" s="86"/>
      <c r="F908" s="86"/>
    </row>
    <row r="909" spans="1:6" s="82" customFormat="1">
      <c r="A909" s="81"/>
      <c r="B909" s="85"/>
      <c r="C909" s="85"/>
      <c r="D909" s="86"/>
      <c r="E909" s="86"/>
      <c r="F909" s="86"/>
    </row>
    <row r="910" spans="1:6" s="82" customFormat="1">
      <c r="A910" s="81"/>
      <c r="B910" s="85"/>
      <c r="C910" s="85"/>
      <c r="D910" s="86"/>
      <c r="E910" s="86"/>
      <c r="F910" s="86"/>
    </row>
    <row r="911" spans="1:6" s="82" customFormat="1">
      <c r="A911" s="81"/>
      <c r="B911" s="85"/>
      <c r="C911" s="85"/>
      <c r="D911" s="86"/>
      <c r="E911" s="86"/>
      <c r="F911" s="86"/>
    </row>
    <row r="912" spans="1:6" s="82" customFormat="1">
      <c r="A912" s="81"/>
      <c r="B912" s="85"/>
      <c r="C912" s="85"/>
      <c r="D912" s="86"/>
      <c r="E912" s="86"/>
      <c r="F912" s="86"/>
    </row>
    <row r="913" spans="1:6" s="82" customFormat="1">
      <c r="A913" s="81"/>
      <c r="B913" s="85"/>
      <c r="C913" s="85"/>
      <c r="D913" s="86"/>
      <c r="E913" s="86"/>
      <c r="F913" s="86"/>
    </row>
    <row r="914" spans="1:6" s="82" customFormat="1">
      <c r="A914" s="81"/>
      <c r="B914" s="85"/>
      <c r="C914" s="85"/>
      <c r="D914" s="86"/>
      <c r="E914" s="86"/>
      <c r="F914" s="86"/>
    </row>
    <row r="915" spans="1:6" s="82" customFormat="1">
      <c r="A915" s="81"/>
      <c r="B915" s="85"/>
      <c r="C915" s="85"/>
      <c r="D915" s="86"/>
      <c r="E915" s="86"/>
      <c r="F915" s="86"/>
    </row>
    <row r="916" spans="1:6" s="82" customFormat="1">
      <c r="A916" s="81"/>
      <c r="B916" s="85"/>
      <c r="C916" s="85"/>
      <c r="D916" s="86"/>
      <c r="E916" s="86"/>
      <c r="F916" s="86"/>
    </row>
    <row r="917" spans="1:6" s="82" customFormat="1">
      <c r="A917" s="81"/>
      <c r="B917" s="85"/>
      <c r="C917" s="85"/>
      <c r="D917" s="86"/>
      <c r="E917" s="86"/>
      <c r="F917" s="86"/>
    </row>
    <row r="918" spans="1:6" s="82" customFormat="1">
      <c r="A918" s="81"/>
      <c r="B918" s="85"/>
      <c r="C918" s="85"/>
      <c r="D918" s="86"/>
      <c r="E918" s="86"/>
      <c r="F918" s="86"/>
    </row>
    <row r="919" spans="1:6" s="82" customFormat="1">
      <c r="A919" s="81"/>
      <c r="B919" s="85"/>
      <c r="C919" s="85"/>
      <c r="D919" s="86"/>
      <c r="E919" s="86"/>
      <c r="F919" s="86"/>
    </row>
    <row r="920" spans="1:6" s="82" customFormat="1">
      <c r="A920" s="81"/>
      <c r="B920" s="85"/>
      <c r="C920" s="85"/>
      <c r="D920" s="86"/>
      <c r="E920" s="86"/>
      <c r="F920" s="86"/>
    </row>
    <row r="921" spans="1:6" s="82" customFormat="1">
      <c r="A921" s="81"/>
      <c r="B921" s="85"/>
      <c r="C921" s="85"/>
      <c r="D921" s="86"/>
      <c r="E921" s="86"/>
      <c r="F921" s="86"/>
    </row>
    <row r="922" spans="1:6" s="82" customFormat="1">
      <c r="A922" s="81"/>
      <c r="B922" s="85"/>
      <c r="C922" s="85"/>
      <c r="D922" s="86"/>
      <c r="E922" s="86"/>
      <c r="F922" s="86"/>
    </row>
    <row r="923" spans="1:6" s="82" customFormat="1">
      <c r="A923" s="81"/>
      <c r="B923" s="85"/>
      <c r="C923" s="85"/>
      <c r="D923" s="86"/>
      <c r="E923" s="86"/>
      <c r="F923" s="86"/>
    </row>
    <row r="924" spans="1:6" s="82" customFormat="1">
      <c r="A924" s="81"/>
      <c r="B924" s="85"/>
      <c r="C924" s="85"/>
      <c r="D924" s="86"/>
      <c r="E924" s="86"/>
      <c r="F924" s="86"/>
    </row>
    <row r="925" spans="1:6" s="82" customFormat="1">
      <c r="A925" s="81"/>
      <c r="B925" s="85"/>
      <c r="C925" s="85"/>
      <c r="D925" s="86"/>
      <c r="E925" s="86"/>
      <c r="F925" s="86"/>
    </row>
    <row r="926" spans="1:6" s="82" customFormat="1">
      <c r="A926" s="81"/>
      <c r="B926" s="85"/>
      <c r="C926" s="85"/>
      <c r="D926" s="86"/>
      <c r="E926" s="86"/>
      <c r="F926" s="86"/>
    </row>
    <row r="927" spans="1:6" s="82" customFormat="1">
      <c r="A927" s="81"/>
      <c r="B927" s="85"/>
      <c r="C927" s="85"/>
      <c r="D927" s="86"/>
      <c r="E927" s="86"/>
      <c r="F927" s="86"/>
    </row>
    <row r="928" spans="1:6" s="82" customFormat="1">
      <c r="A928" s="81"/>
      <c r="B928" s="85"/>
      <c r="C928" s="85"/>
      <c r="D928" s="86"/>
      <c r="E928" s="86"/>
      <c r="F928" s="86"/>
    </row>
    <row r="929" spans="1:6" s="82" customFormat="1">
      <c r="A929" s="81"/>
      <c r="B929" s="85"/>
      <c r="C929" s="85"/>
      <c r="D929" s="86"/>
      <c r="E929" s="86"/>
      <c r="F929" s="86"/>
    </row>
    <row r="930" spans="1:6" s="82" customFormat="1">
      <c r="A930" s="81"/>
      <c r="B930" s="85"/>
      <c r="C930" s="85"/>
      <c r="D930" s="86"/>
      <c r="E930" s="86"/>
      <c r="F930" s="86"/>
    </row>
    <row r="931" spans="1:6" s="82" customFormat="1">
      <c r="A931" s="81"/>
      <c r="B931" s="85"/>
      <c r="C931" s="85"/>
      <c r="D931" s="86"/>
      <c r="E931" s="86"/>
      <c r="F931" s="86"/>
    </row>
    <row r="932" spans="1:6" s="82" customFormat="1">
      <c r="A932" s="81"/>
      <c r="B932" s="85"/>
      <c r="C932" s="85"/>
      <c r="D932" s="86"/>
      <c r="E932" s="86"/>
      <c r="F932" s="86"/>
    </row>
    <row r="933" spans="1:6" s="82" customFormat="1">
      <c r="A933" s="81"/>
      <c r="B933" s="85"/>
      <c r="C933" s="85"/>
      <c r="D933" s="86"/>
      <c r="E933" s="86"/>
      <c r="F933" s="86"/>
    </row>
    <row r="934" spans="1:6" s="82" customFormat="1">
      <c r="A934" s="81"/>
      <c r="B934" s="85"/>
      <c r="C934" s="85"/>
      <c r="D934" s="86"/>
      <c r="E934" s="86"/>
      <c r="F934" s="86"/>
    </row>
    <row r="935" spans="1:6" s="82" customFormat="1">
      <c r="A935" s="81"/>
      <c r="B935" s="85"/>
      <c r="C935" s="85"/>
      <c r="D935" s="86"/>
      <c r="E935" s="86"/>
      <c r="F935" s="86"/>
    </row>
    <row r="936" spans="1:6" s="82" customFormat="1">
      <c r="A936" s="81"/>
      <c r="B936" s="85"/>
      <c r="C936" s="85"/>
      <c r="D936" s="86"/>
      <c r="E936" s="86"/>
      <c r="F936" s="86"/>
    </row>
    <row r="937" spans="1:6" s="82" customFormat="1">
      <c r="A937" s="81"/>
      <c r="B937" s="85"/>
      <c r="C937" s="85"/>
      <c r="D937" s="86"/>
      <c r="E937" s="86"/>
      <c r="F937" s="86"/>
    </row>
    <row r="938" spans="1:6" s="82" customFormat="1">
      <c r="A938" s="81"/>
      <c r="B938" s="85"/>
      <c r="C938" s="85"/>
      <c r="D938" s="86"/>
      <c r="E938" s="86"/>
      <c r="F938" s="86"/>
    </row>
    <row r="939" spans="1:6" s="82" customFormat="1">
      <c r="A939" s="81"/>
      <c r="B939" s="85"/>
      <c r="C939" s="85"/>
      <c r="D939" s="86"/>
      <c r="E939" s="86"/>
      <c r="F939" s="86"/>
    </row>
    <row r="940" spans="1:6" s="82" customFormat="1">
      <c r="A940" s="81"/>
      <c r="B940" s="85"/>
      <c r="C940" s="85"/>
      <c r="D940" s="86"/>
      <c r="E940" s="86"/>
      <c r="F940" s="86"/>
    </row>
    <row r="941" spans="1:6" s="82" customFormat="1">
      <c r="A941" s="81"/>
      <c r="B941" s="85"/>
      <c r="C941" s="85"/>
      <c r="D941" s="86"/>
      <c r="E941" s="86"/>
      <c r="F941" s="86"/>
    </row>
    <row r="942" spans="1:6" s="82" customFormat="1">
      <c r="A942" s="81"/>
      <c r="B942" s="85"/>
      <c r="C942" s="85"/>
      <c r="D942" s="86"/>
      <c r="E942" s="86"/>
      <c r="F942" s="86"/>
    </row>
    <row r="943" spans="1:6" s="82" customFormat="1">
      <c r="A943" s="81"/>
      <c r="B943" s="85"/>
      <c r="C943" s="85"/>
      <c r="D943" s="86"/>
      <c r="E943" s="86"/>
      <c r="F943" s="86"/>
    </row>
    <row r="944" spans="1:6" s="82" customFormat="1">
      <c r="A944" s="81"/>
      <c r="B944" s="85"/>
      <c r="C944" s="85"/>
      <c r="D944" s="86"/>
      <c r="E944" s="86"/>
      <c r="F944" s="86"/>
    </row>
    <row r="945" spans="1:6" s="82" customFormat="1">
      <c r="A945" s="81"/>
      <c r="B945" s="85"/>
      <c r="C945" s="85"/>
      <c r="D945" s="86"/>
      <c r="E945" s="86"/>
      <c r="F945" s="86"/>
    </row>
    <row r="946" spans="1:6" s="82" customFormat="1">
      <c r="A946" s="81"/>
      <c r="B946" s="85"/>
      <c r="C946" s="85"/>
      <c r="D946" s="86"/>
      <c r="E946" s="86"/>
      <c r="F946" s="86"/>
    </row>
    <row r="947" spans="1:6" s="82" customFormat="1">
      <c r="A947" s="81"/>
      <c r="B947" s="85"/>
      <c r="C947" s="85"/>
      <c r="D947" s="86"/>
      <c r="E947" s="86"/>
      <c r="F947" s="86"/>
    </row>
    <row r="948" spans="1:6" s="82" customFormat="1">
      <c r="A948" s="81"/>
      <c r="B948" s="85"/>
      <c r="C948" s="85"/>
      <c r="D948" s="86"/>
      <c r="E948" s="86"/>
      <c r="F948" s="86"/>
    </row>
    <row r="949" spans="1:6" s="82" customFormat="1">
      <c r="A949" s="81"/>
      <c r="B949" s="85"/>
      <c r="C949" s="85"/>
      <c r="D949" s="86"/>
      <c r="E949" s="86"/>
      <c r="F949" s="86"/>
    </row>
    <row r="950" spans="1:6" s="82" customFormat="1">
      <c r="A950" s="81"/>
      <c r="B950" s="85"/>
      <c r="C950" s="85"/>
      <c r="D950" s="86"/>
      <c r="E950" s="86"/>
      <c r="F950" s="86"/>
    </row>
    <row r="951" spans="1:6" s="82" customFormat="1">
      <c r="A951" s="81"/>
      <c r="B951" s="85"/>
      <c r="C951" s="85"/>
      <c r="D951" s="86"/>
      <c r="E951" s="86"/>
      <c r="F951" s="86"/>
    </row>
    <row r="952" spans="1:6" s="82" customFormat="1">
      <c r="A952" s="81"/>
      <c r="B952" s="85"/>
      <c r="C952" s="85"/>
      <c r="D952" s="86"/>
      <c r="E952" s="86"/>
      <c r="F952" s="86"/>
    </row>
    <row r="953" spans="1:6" s="82" customFormat="1">
      <c r="A953" s="81"/>
      <c r="B953" s="85"/>
      <c r="C953" s="85"/>
      <c r="D953" s="86"/>
      <c r="E953" s="86"/>
      <c r="F953" s="86"/>
    </row>
    <row r="954" spans="1:6" s="82" customFormat="1">
      <c r="A954" s="81"/>
      <c r="B954" s="85"/>
      <c r="C954" s="85"/>
      <c r="D954" s="86"/>
      <c r="E954" s="86"/>
      <c r="F954" s="86"/>
    </row>
    <row r="955" spans="1:6" s="82" customFormat="1">
      <c r="A955" s="81"/>
      <c r="B955" s="85"/>
      <c r="C955" s="85"/>
      <c r="D955" s="86"/>
      <c r="E955" s="86"/>
      <c r="F955" s="86"/>
    </row>
    <row r="956" spans="1:6" s="82" customFormat="1">
      <c r="A956" s="81"/>
      <c r="B956" s="85"/>
      <c r="C956" s="85"/>
      <c r="D956" s="86"/>
      <c r="E956" s="86"/>
      <c r="F956" s="86"/>
    </row>
    <row r="957" spans="1:6" s="82" customFormat="1">
      <c r="A957" s="81"/>
      <c r="B957" s="85"/>
      <c r="C957" s="85"/>
      <c r="D957" s="86"/>
      <c r="E957" s="86"/>
      <c r="F957" s="86"/>
    </row>
    <row r="958" spans="1:6" s="82" customFormat="1">
      <c r="A958" s="81"/>
      <c r="B958" s="85"/>
      <c r="C958" s="85"/>
      <c r="D958" s="86"/>
      <c r="E958" s="86"/>
      <c r="F958" s="86"/>
    </row>
    <row r="959" spans="1:6" s="82" customFormat="1">
      <c r="A959" s="81"/>
      <c r="B959" s="85"/>
      <c r="C959" s="85"/>
      <c r="D959" s="86"/>
      <c r="E959" s="86"/>
      <c r="F959" s="86"/>
    </row>
    <row r="960" spans="1:6" s="82" customFormat="1">
      <c r="A960" s="81"/>
      <c r="B960" s="85"/>
      <c r="C960" s="85"/>
      <c r="D960" s="86"/>
      <c r="E960" s="86"/>
      <c r="F960" s="86"/>
    </row>
    <row r="961" spans="1:6" s="82" customFormat="1">
      <c r="A961" s="81"/>
      <c r="B961" s="85"/>
      <c r="C961" s="85"/>
      <c r="D961" s="86"/>
      <c r="E961" s="86"/>
      <c r="F961" s="86"/>
    </row>
    <row r="962" spans="1:6" s="82" customFormat="1">
      <c r="A962" s="81"/>
      <c r="B962" s="85"/>
      <c r="C962" s="85"/>
      <c r="D962" s="86"/>
      <c r="E962" s="86"/>
      <c r="F962" s="86"/>
    </row>
    <row r="963" spans="1:6" s="82" customFormat="1">
      <c r="A963" s="81"/>
      <c r="B963" s="85"/>
      <c r="C963" s="85"/>
      <c r="D963" s="86"/>
      <c r="E963" s="86"/>
      <c r="F963" s="86"/>
    </row>
    <row r="964" spans="1:6" s="82" customFormat="1">
      <c r="A964" s="81"/>
      <c r="B964" s="85"/>
      <c r="C964" s="85"/>
      <c r="D964" s="86"/>
      <c r="E964" s="86"/>
      <c r="F964" s="86"/>
    </row>
    <row r="965" spans="1:6" s="82" customFormat="1">
      <c r="A965" s="81"/>
      <c r="B965" s="85"/>
      <c r="C965" s="85"/>
      <c r="D965" s="86"/>
      <c r="E965" s="86"/>
      <c r="F965" s="86"/>
    </row>
    <row r="966" spans="1:6" s="82" customFormat="1">
      <c r="A966" s="81"/>
      <c r="B966" s="85"/>
      <c r="C966" s="85"/>
      <c r="D966" s="86"/>
      <c r="E966" s="86"/>
      <c r="F966" s="86"/>
    </row>
    <row r="967" spans="1:6" s="82" customFormat="1">
      <c r="A967" s="81"/>
      <c r="B967" s="85"/>
      <c r="C967" s="85"/>
      <c r="D967" s="86"/>
      <c r="E967" s="86"/>
      <c r="F967" s="86"/>
    </row>
    <row r="968" spans="1:6" s="82" customFormat="1">
      <c r="A968" s="81"/>
      <c r="B968" s="85"/>
      <c r="C968" s="85"/>
      <c r="D968" s="86"/>
      <c r="E968" s="86"/>
      <c r="F968" s="86"/>
    </row>
    <row r="969" spans="1:6" s="82" customFormat="1">
      <c r="A969" s="81"/>
      <c r="B969" s="85"/>
      <c r="C969" s="85"/>
      <c r="D969" s="86"/>
      <c r="E969" s="86"/>
      <c r="F969" s="86"/>
    </row>
    <row r="970" spans="1:6" s="82" customFormat="1">
      <c r="A970" s="81"/>
      <c r="B970" s="85"/>
      <c r="C970" s="85"/>
      <c r="D970" s="86"/>
      <c r="E970" s="86"/>
      <c r="F970" s="86"/>
    </row>
    <row r="971" spans="1:6" s="82" customFormat="1">
      <c r="A971" s="81"/>
      <c r="B971" s="85"/>
      <c r="C971" s="85"/>
      <c r="D971" s="86"/>
      <c r="E971" s="86"/>
      <c r="F971" s="86"/>
    </row>
    <row r="972" spans="1:6" s="82" customFormat="1">
      <c r="A972" s="81"/>
      <c r="B972" s="85"/>
      <c r="C972" s="85"/>
      <c r="D972" s="86"/>
      <c r="E972" s="86"/>
      <c r="F972" s="86"/>
    </row>
    <row r="973" spans="1:6" s="82" customFormat="1">
      <c r="A973" s="81"/>
      <c r="B973" s="85"/>
      <c r="C973" s="85"/>
      <c r="D973" s="86"/>
      <c r="E973" s="86"/>
      <c r="F973" s="86"/>
    </row>
    <row r="974" spans="1:6" s="82" customFormat="1">
      <c r="A974" s="81"/>
      <c r="B974" s="85"/>
      <c r="C974" s="85"/>
      <c r="D974" s="86"/>
      <c r="E974" s="86"/>
      <c r="F974" s="86"/>
    </row>
    <row r="975" spans="1:6" s="82" customFormat="1">
      <c r="A975" s="81"/>
      <c r="B975" s="85"/>
      <c r="C975" s="85"/>
      <c r="D975" s="86"/>
      <c r="E975" s="86"/>
      <c r="F975" s="86"/>
    </row>
    <row r="976" spans="1:6" s="82" customFormat="1">
      <c r="A976" s="81"/>
      <c r="B976" s="85"/>
      <c r="C976" s="85"/>
      <c r="D976" s="86"/>
      <c r="E976" s="86"/>
      <c r="F976" s="86"/>
    </row>
    <row r="977" spans="1:6" s="82" customFormat="1">
      <c r="A977" s="81"/>
      <c r="B977" s="85"/>
      <c r="C977" s="85"/>
      <c r="D977" s="86"/>
      <c r="E977" s="86"/>
      <c r="F977" s="86"/>
    </row>
    <row r="978" spans="1:6" s="82" customFormat="1">
      <c r="A978" s="81"/>
      <c r="B978" s="85"/>
      <c r="C978" s="85"/>
      <c r="D978" s="86"/>
      <c r="E978" s="86"/>
      <c r="F978" s="86"/>
    </row>
    <row r="979" spans="1:6" s="82" customFormat="1">
      <c r="A979" s="81"/>
      <c r="B979" s="85"/>
      <c r="C979" s="85"/>
      <c r="D979" s="86"/>
      <c r="E979" s="86"/>
      <c r="F979" s="86"/>
    </row>
    <row r="980" spans="1:6" s="82" customFormat="1">
      <c r="A980" s="81"/>
      <c r="B980" s="85"/>
      <c r="C980" s="85"/>
      <c r="D980" s="86"/>
      <c r="E980" s="86"/>
      <c r="F980" s="86"/>
    </row>
    <row r="981" spans="1:6" s="82" customFormat="1">
      <c r="A981" s="81"/>
      <c r="B981" s="85"/>
      <c r="C981" s="85"/>
      <c r="D981" s="86"/>
      <c r="E981" s="86"/>
      <c r="F981" s="86"/>
    </row>
    <row r="982" spans="1:6" s="82" customFormat="1">
      <c r="A982" s="81"/>
      <c r="B982" s="85"/>
      <c r="C982" s="85"/>
      <c r="D982" s="86"/>
      <c r="E982" s="86"/>
      <c r="F982" s="86"/>
    </row>
    <row r="983" spans="1:6" s="82" customFormat="1">
      <c r="A983" s="81"/>
      <c r="B983" s="85"/>
      <c r="C983" s="85"/>
      <c r="D983" s="86"/>
      <c r="E983" s="86"/>
      <c r="F983" s="86"/>
    </row>
    <row r="984" spans="1:6" s="82" customFormat="1">
      <c r="A984" s="81"/>
      <c r="B984" s="85"/>
      <c r="C984" s="85"/>
      <c r="D984" s="86"/>
      <c r="E984" s="86"/>
      <c r="F984" s="86"/>
    </row>
    <row r="985" spans="1:6" s="82" customFormat="1">
      <c r="A985" s="81"/>
      <c r="B985" s="85"/>
      <c r="C985" s="85"/>
      <c r="D985" s="86"/>
      <c r="E985" s="86"/>
      <c r="F985" s="86"/>
    </row>
    <row r="986" spans="1:6" s="82" customFormat="1">
      <c r="A986" s="81"/>
      <c r="B986" s="85"/>
      <c r="C986" s="85"/>
      <c r="D986" s="86"/>
      <c r="E986" s="86"/>
      <c r="F986" s="86"/>
    </row>
    <row r="987" spans="1:6" s="82" customFormat="1">
      <c r="A987" s="81"/>
      <c r="B987" s="85"/>
      <c r="C987" s="85"/>
      <c r="D987" s="86"/>
      <c r="E987" s="86"/>
      <c r="F987" s="86"/>
    </row>
    <row r="988" spans="1:6" s="82" customFormat="1">
      <c r="A988" s="81"/>
      <c r="B988" s="85"/>
      <c r="C988" s="85"/>
      <c r="D988" s="86"/>
      <c r="E988" s="86"/>
      <c r="F988" s="86"/>
    </row>
    <row r="989" spans="1:6" s="82" customFormat="1">
      <c r="A989" s="81"/>
      <c r="B989" s="85"/>
      <c r="C989" s="85"/>
      <c r="D989" s="86"/>
      <c r="E989" s="86"/>
      <c r="F989" s="86"/>
    </row>
    <row r="990" spans="1:6" s="82" customFormat="1">
      <c r="A990" s="81"/>
      <c r="B990" s="85"/>
      <c r="C990" s="85"/>
      <c r="D990" s="86"/>
      <c r="E990" s="86"/>
      <c r="F990" s="86"/>
    </row>
    <row r="991" spans="1:6" s="82" customFormat="1">
      <c r="A991" s="81"/>
      <c r="B991" s="85"/>
      <c r="C991" s="85"/>
      <c r="D991" s="86"/>
      <c r="E991" s="86"/>
      <c r="F991" s="86"/>
    </row>
    <row r="992" spans="1:6" s="82" customFormat="1">
      <c r="A992" s="81"/>
      <c r="B992" s="85"/>
      <c r="C992" s="85"/>
      <c r="D992" s="86"/>
      <c r="E992" s="86"/>
      <c r="F992" s="86"/>
    </row>
    <row r="993" spans="1:6" s="82" customFormat="1">
      <c r="A993" s="81"/>
      <c r="B993" s="85"/>
      <c r="C993" s="85"/>
      <c r="D993" s="86"/>
      <c r="E993" s="86"/>
      <c r="F993" s="86"/>
    </row>
    <row r="994" spans="1:6" s="82" customFormat="1">
      <c r="A994" s="81"/>
      <c r="B994" s="85"/>
      <c r="C994" s="85"/>
      <c r="D994" s="86"/>
      <c r="E994" s="86"/>
      <c r="F994" s="86"/>
    </row>
    <row r="995" spans="1:6" s="82" customFormat="1">
      <c r="A995" s="81"/>
      <c r="B995" s="85"/>
      <c r="C995" s="85"/>
      <c r="D995" s="86"/>
      <c r="E995" s="86"/>
      <c r="F995" s="86"/>
    </row>
    <row r="996" spans="1:6" s="82" customFormat="1">
      <c r="A996" s="81"/>
      <c r="B996" s="85"/>
      <c r="C996" s="85"/>
      <c r="D996" s="86"/>
      <c r="E996" s="86"/>
      <c r="F996" s="86"/>
    </row>
    <row r="997" spans="1:6" s="82" customFormat="1">
      <c r="A997" s="81"/>
      <c r="B997" s="85"/>
      <c r="C997" s="85"/>
      <c r="D997" s="86"/>
      <c r="E997" s="86"/>
      <c r="F997" s="86"/>
    </row>
    <row r="998" spans="1:6" s="82" customFormat="1">
      <c r="A998" s="81"/>
      <c r="B998" s="85"/>
      <c r="C998" s="85"/>
      <c r="D998" s="86"/>
      <c r="E998" s="86"/>
      <c r="F998" s="86"/>
    </row>
    <row r="999" spans="1:6" s="82" customFormat="1">
      <c r="A999" s="81"/>
      <c r="B999" s="85"/>
      <c r="C999" s="85"/>
      <c r="D999" s="86"/>
      <c r="E999" s="86"/>
      <c r="F999" s="86"/>
    </row>
    <row r="1000" spans="1:6" s="82" customFormat="1">
      <c r="A1000" s="81"/>
      <c r="B1000" s="85"/>
      <c r="C1000" s="85"/>
      <c r="D1000" s="86"/>
      <c r="E1000" s="86"/>
      <c r="F1000" s="86"/>
    </row>
    <row r="1001" spans="1:6" s="82" customFormat="1">
      <c r="A1001" s="81"/>
      <c r="B1001" s="85"/>
      <c r="C1001" s="85"/>
      <c r="D1001" s="86"/>
      <c r="E1001" s="86"/>
      <c r="F1001" s="86"/>
    </row>
    <row r="1002" spans="1:6" s="82" customFormat="1">
      <c r="A1002" s="81"/>
      <c r="B1002" s="85"/>
      <c r="C1002" s="85"/>
      <c r="D1002" s="86"/>
      <c r="E1002" s="86"/>
      <c r="F1002" s="86"/>
    </row>
    <row r="1003" spans="1:6" s="82" customFormat="1">
      <c r="A1003" s="81"/>
      <c r="B1003" s="85"/>
      <c r="C1003" s="85"/>
      <c r="D1003" s="86"/>
      <c r="E1003" s="86"/>
      <c r="F1003" s="86"/>
    </row>
    <row r="1004" spans="1:6" s="82" customFormat="1">
      <c r="A1004" s="81"/>
      <c r="B1004" s="85"/>
      <c r="C1004" s="85"/>
      <c r="D1004" s="86"/>
      <c r="E1004" s="86"/>
      <c r="F1004" s="86"/>
    </row>
    <row r="1005" spans="1:6" s="82" customFormat="1">
      <c r="A1005" s="81"/>
      <c r="B1005" s="85"/>
      <c r="C1005" s="85"/>
      <c r="D1005" s="86"/>
      <c r="E1005" s="86"/>
      <c r="F1005" s="86"/>
    </row>
    <row r="1006" spans="1:6" s="82" customFormat="1">
      <c r="A1006" s="81"/>
      <c r="B1006" s="85"/>
      <c r="C1006" s="85"/>
      <c r="D1006" s="86"/>
      <c r="E1006" s="86"/>
      <c r="F1006" s="86"/>
    </row>
    <row r="1007" spans="1:6" s="82" customFormat="1">
      <c r="A1007" s="81"/>
      <c r="B1007" s="85"/>
      <c r="C1007" s="85"/>
      <c r="D1007" s="86"/>
      <c r="E1007" s="86"/>
      <c r="F1007" s="86"/>
    </row>
    <row r="1008" spans="1:6" s="82" customFormat="1">
      <c r="A1008" s="81"/>
      <c r="B1008" s="85"/>
      <c r="C1008" s="85"/>
      <c r="D1008" s="86"/>
      <c r="E1008" s="86"/>
      <c r="F1008" s="86"/>
    </row>
    <row r="1009" spans="1:6" s="82" customFormat="1">
      <c r="A1009" s="81"/>
      <c r="B1009" s="85"/>
      <c r="C1009" s="85"/>
      <c r="D1009" s="86"/>
      <c r="E1009" s="86"/>
      <c r="F1009" s="86"/>
    </row>
    <row r="1010" spans="1:6" s="82" customFormat="1">
      <c r="A1010" s="81"/>
      <c r="B1010" s="85"/>
      <c r="C1010" s="85"/>
      <c r="D1010" s="86"/>
      <c r="E1010" s="86"/>
      <c r="F1010" s="86"/>
    </row>
    <row r="1011" spans="1:6" s="82" customFormat="1">
      <c r="A1011" s="81"/>
      <c r="B1011" s="85"/>
      <c r="C1011" s="85"/>
      <c r="D1011" s="86"/>
      <c r="E1011" s="86"/>
      <c r="F1011" s="86"/>
    </row>
    <row r="1012" spans="1:6" s="82" customFormat="1">
      <c r="A1012" s="81"/>
      <c r="B1012" s="85"/>
      <c r="C1012" s="85"/>
      <c r="D1012" s="86"/>
      <c r="E1012" s="86"/>
      <c r="F1012" s="86"/>
    </row>
    <row r="1013" spans="1:6" s="82" customFormat="1">
      <c r="A1013" s="81"/>
      <c r="B1013" s="85"/>
      <c r="C1013" s="85"/>
      <c r="D1013" s="86"/>
      <c r="E1013" s="86"/>
      <c r="F1013" s="86"/>
    </row>
    <row r="1014" spans="1:6" s="82" customFormat="1">
      <c r="A1014" s="81"/>
      <c r="B1014" s="85"/>
      <c r="C1014" s="85"/>
      <c r="D1014" s="86"/>
      <c r="E1014" s="86"/>
      <c r="F1014" s="86"/>
    </row>
    <row r="1015" spans="1:6" s="82" customFormat="1">
      <c r="A1015" s="81"/>
      <c r="B1015" s="85"/>
      <c r="C1015" s="85"/>
      <c r="D1015" s="86"/>
      <c r="E1015" s="86"/>
      <c r="F1015" s="86"/>
    </row>
    <row r="1016" spans="1:6" s="82" customFormat="1">
      <c r="A1016" s="81"/>
      <c r="B1016" s="85"/>
      <c r="C1016" s="85"/>
      <c r="D1016" s="86"/>
      <c r="E1016" s="86"/>
      <c r="F1016" s="86"/>
    </row>
    <row r="1017" spans="1:6" s="82" customFormat="1">
      <c r="A1017" s="81"/>
      <c r="B1017" s="85"/>
      <c r="C1017" s="85"/>
      <c r="D1017" s="86"/>
      <c r="E1017" s="86"/>
      <c r="F1017" s="86"/>
    </row>
    <row r="1018" spans="1:6" s="82" customFormat="1">
      <c r="A1018" s="81"/>
      <c r="B1018" s="85"/>
      <c r="C1018" s="85"/>
      <c r="D1018" s="86"/>
      <c r="E1018" s="86"/>
      <c r="F1018" s="86"/>
    </row>
    <row r="1019" spans="1:6" s="82" customFormat="1">
      <c r="A1019" s="81"/>
      <c r="B1019" s="85"/>
      <c r="C1019" s="85"/>
      <c r="D1019" s="86"/>
      <c r="E1019" s="86"/>
      <c r="F1019" s="86"/>
    </row>
    <row r="1020" spans="1:6" s="82" customFormat="1">
      <c r="A1020" s="81"/>
      <c r="B1020" s="85"/>
      <c r="C1020" s="85"/>
      <c r="D1020" s="86"/>
      <c r="E1020" s="86"/>
      <c r="F1020" s="86"/>
    </row>
    <row r="1021" spans="1:6" s="82" customFormat="1">
      <c r="A1021" s="81"/>
      <c r="B1021" s="85"/>
      <c r="C1021" s="85"/>
      <c r="D1021" s="86"/>
      <c r="E1021" s="86"/>
      <c r="F1021" s="86"/>
    </row>
    <row r="1022" spans="1:6" s="82" customFormat="1">
      <c r="A1022" s="81"/>
      <c r="B1022" s="85"/>
      <c r="C1022" s="85"/>
      <c r="D1022" s="86"/>
      <c r="E1022" s="86"/>
      <c r="F1022" s="86"/>
    </row>
    <row r="1023" spans="1:6" s="82" customFormat="1">
      <c r="A1023" s="81"/>
      <c r="B1023" s="85"/>
      <c r="C1023" s="85"/>
      <c r="D1023" s="86"/>
      <c r="E1023" s="86"/>
      <c r="F1023" s="86"/>
    </row>
    <row r="1024" spans="1:6" s="82" customFormat="1">
      <c r="A1024" s="81"/>
      <c r="B1024" s="85"/>
      <c r="C1024" s="85"/>
      <c r="D1024" s="86"/>
      <c r="E1024" s="86"/>
      <c r="F1024" s="86"/>
    </row>
    <row r="1025" spans="1:6" s="82" customFormat="1">
      <c r="A1025" s="81"/>
      <c r="B1025" s="85"/>
      <c r="C1025" s="85"/>
      <c r="D1025" s="86"/>
      <c r="E1025" s="86"/>
      <c r="F1025" s="86"/>
    </row>
    <row r="1026" spans="1:6" s="82" customFormat="1">
      <c r="A1026" s="81"/>
      <c r="B1026" s="85"/>
      <c r="C1026" s="85"/>
      <c r="D1026" s="86"/>
      <c r="E1026" s="86"/>
      <c r="F1026" s="86"/>
    </row>
    <row r="1027" spans="1:6" s="82" customFormat="1">
      <c r="A1027" s="81"/>
      <c r="B1027" s="85"/>
      <c r="C1027" s="85"/>
      <c r="D1027" s="86"/>
      <c r="E1027" s="86"/>
      <c r="F1027" s="86"/>
    </row>
    <row r="1028" spans="1:6" s="82" customFormat="1">
      <c r="A1028" s="81"/>
      <c r="B1028" s="85"/>
      <c r="C1028" s="85"/>
      <c r="D1028" s="86"/>
      <c r="E1028" s="86"/>
      <c r="F1028" s="86"/>
    </row>
    <row r="1029" spans="1:6" s="82" customFormat="1">
      <c r="A1029" s="81"/>
      <c r="B1029" s="85"/>
      <c r="C1029" s="85"/>
      <c r="D1029" s="86"/>
      <c r="E1029" s="86"/>
      <c r="F1029" s="86"/>
    </row>
    <row r="1030" spans="1:6" s="82" customFormat="1">
      <c r="A1030" s="81"/>
      <c r="B1030" s="85"/>
      <c r="C1030" s="85"/>
      <c r="D1030" s="86"/>
      <c r="E1030" s="86"/>
      <c r="F1030" s="86"/>
    </row>
    <row r="1031" spans="1:6" s="82" customFormat="1">
      <c r="A1031" s="81"/>
      <c r="B1031" s="85"/>
      <c r="C1031" s="85"/>
      <c r="D1031" s="86"/>
      <c r="E1031" s="86"/>
      <c r="F1031" s="86"/>
    </row>
    <row r="1032" spans="1:6" s="82" customFormat="1">
      <c r="A1032" s="81"/>
      <c r="B1032" s="85"/>
      <c r="C1032" s="85"/>
      <c r="D1032" s="86"/>
      <c r="E1032" s="86"/>
      <c r="F1032" s="86"/>
    </row>
    <row r="1033" spans="1:6" s="82" customFormat="1">
      <c r="A1033" s="81"/>
      <c r="B1033" s="85"/>
      <c r="C1033" s="85"/>
      <c r="D1033" s="86"/>
      <c r="E1033" s="86"/>
      <c r="F1033" s="86"/>
    </row>
    <row r="1034" spans="1:6" s="82" customFormat="1">
      <c r="A1034" s="81"/>
      <c r="B1034" s="85"/>
      <c r="C1034" s="85"/>
      <c r="D1034" s="86"/>
      <c r="E1034" s="86"/>
      <c r="F1034" s="86"/>
    </row>
    <row r="1035" spans="1:6" s="82" customFormat="1">
      <c r="A1035" s="81"/>
      <c r="B1035" s="85"/>
      <c r="C1035" s="85"/>
      <c r="D1035" s="86"/>
      <c r="E1035" s="86"/>
      <c r="F1035" s="86"/>
    </row>
    <row r="1036" spans="1:6" s="82" customFormat="1">
      <c r="A1036" s="81"/>
      <c r="B1036" s="85"/>
      <c r="C1036" s="85"/>
      <c r="D1036" s="86"/>
      <c r="E1036" s="86"/>
      <c r="F1036" s="86"/>
    </row>
    <row r="1037" spans="1:6" s="82" customFormat="1">
      <c r="A1037" s="81"/>
      <c r="B1037" s="85"/>
      <c r="C1037" s="85"/>
      <c r="D1037" s="86"/>
      <c r="E1037" s="86"/>
      <c r="F1037" s="86"/>
    </row>
    <row r="1038" spans="1:6" s="82" customFormat="1">
      <c r="A1038" s="81"/>
      <c r="B1038" s="85"/>
      <c r="C1038" s="85"/>
      <c r="D1038" s="86"/>
      <c r="E1038" s="86"/>
      <c r="F1038" s="86"/>
    </row>
    <row r="1039" spans="1:6" s="82" customFormat="1">
      <c r="A1039" s="81"/>
      <c r="B1039" s="85"/>
      <c r="C1039" s="85"/>
      <c r="D1039" s="86"/>
      <c r="E1039" s="86"/>
      <c r="F1039" s="86"/>
    </row>
    <row r="1040" spans="1:6" s="82" customFormat="1">
      <c r="A1040" s="81"/>
      <c r="B1040" s="85"/>
      <c r="C1040" s="85"/>
      <c r="D1040" s="86"/>
      <c r="E1040" s="86"/>
      <c r="F1040" s="86"/>
    </row>
    <row r="1041" spans="1:6" s="82" customFormat="1">
      <c r="A1041" s="81"/>
      <c r="B1041" s="85"/>
      <c r="C1041" s="85"/>
      <c r="D1041" s="86"/>
      <c r="E1041" s="86"/>
      <c r="F1041" s="86"/>
    </row>
    <row r="1042" spans="1:6" s="82" customFormat="1">
      <c r="A1042" s="81"/>
      <c r="B1042" s="85"/>
      <c r="C1042" s="85"/>
      <c r="D1042" s="86"/>
      <c r="E1042" s="86"/>
      <c r="F1042" s="86"/>
    </row>
    <row r="1043" spans="1:6" s="82" customFormat="1">
      <c r="A1043" s="81"/>
      <c r="B1043" s="85"/>
      <c r="C1043" s="85"/>
      <c r="D1043" s="86"/>
      <c r="E1043" s="86"/>
      <c r="F1043" s="86"/>
    </row>
    <row r="1044" spans="1:6" s="82" customFormat="1">
      <c r="A1044" s="81"/>
      <c r="B1044" s="85"/>
      <c r="C1044" s="85"/>
      <c r="D1044" s="86"/>
      <c r="E1044" s="86"/>
      <c r="F1044" s="86"/>
    </row>
    <row r="1045" spans="1:6" s="82" customFormat="1">
      <c r="A1045" s="81"/>
      <c r="B1045" s="85"/>
      <c r="C1045" s="85"/>
      <c r="D1045" s="86"/>
      <c r="E1045" s="86"/>
      <c r="F1045" s="86"/>
    </row>
    <row r="1046" spans="1:6" s="82" customFormat="1">
      <c r="A1046" s="81"/>
      <c r="B1046" s="85"/>
      <c r="C1046" s="85"/>
      <c r="D1046" s="86"/>
      <c r="E1046" s="86"/>
      <c r="F1046" s="86"/>
    </row>
    <row r="1047" spans="1:6" s="82" customFormat="1">
      <c r="A1047" s="81"/>
      <c r="B1047" s="85"/>
      <c r="C1047" s="85"/>
      <c r="D1047" s="86"/>
      <c r="E1047" s="86"/>
      <c r="F1047" s="86"/>
    </row>
    <row r="1048" spans="1:6" s="82" customFormat="1">
      <c r="A1048" s="81"/>
      <c r="B1048" s="85"/>
      <c r="C1048" s="85"/>
      <c r="D1048" s="86"/>
      <c r="E1048" s="86"/>
      <c r="F1048" s="86"/>
    </row>
    <row r="1049" spans="1:6" s="82" customFormat="1">
      <c r="A1049" s="81"/>
      <c r="B1049" s="85"/>
      <c r="C1049" s="85"/>
      <c r="D1049" s="86"/>
      <c r="E1049" s="86"/>
      <c r="F1049" s="86"/>
    </row>
    <row r="1050" spans="1:6" s="82" customFormat="1">
      <c r="A1050" s="81"/>
      <c r="B1050" s="85"/>
      <c r="C1050" s="85"/>
      <c r="D1050" s="86"/>
      <c r="E1050" s="86"/>
      <c r="F1050" s="86"/>
    </row>
    <row r="1051" spans="1:6" s="82" customFormat="1">
      <c r="A1051" s="81"/>
      <c r="B1051" s="85"/>
      <c r="C1051" s="85"/>
      <c r="D1051" s="86"/>
      <c r="E1051" s="86"/>
      <c r="F1051" s="86"/>
    </row>
    <row r="1052" spans="1:6" s="82" customFormat="1">
      <c r="A1052" s="81"/>
      <c r="B1052" s="85"/>
      <c r="C1052" s="85"/>
      <c r="D1052" s="86"/>
      <c r="E1052" s="86"/>
      <c r="F1052" s="86"/>
    </row>
    <row r="1053" spans="1:6" s="82" customFormat="1">
      <c r="A1053" s="81"/>
      <c r="B1053" s="85"/>
      <c r="C1053" s="85"/>
      <c r="D1053" s="86"/>
      <c r="E1053" s="86"/>
      <c r="F1053" s="86"/>
    </row>
    <row r="1054" spans="1:6" s="82" customFormat="1">
      <c r="A1054" s="81"/>
      <c r="B1054" s="85"/>
      <c r="C1054" s="85"/>
      <c r="D1054" s="86"/>
      <c r="E1054" s="86"/>
      <c r="F1054" s="86"/>
    </row>
    <row r="1055" spans="1:6" s="82" customFormat="1">
      <c r="A1055" s="81"/>
      <c r="B1055" s="85"/>
      <c r="C1055" s="85"/>
      <c r="D1055" s="86"/>
      <c r="E1055" s="86"/>
      <c r="F1055" s="86"/>
    </row>
    <row r="1056" spans="1:6" s="82" customFormat="1">
      <c r="A1056" s="81"/>
      <c r="B1056" s="85"/>
      <c r="C1056" s="85"/>
      <c r="D1056" s="86"/>
      <c r="E1056" s="86"/>
      <c r="F1056" s="86"/>
    </row>
    <row r="1057" spans="1:6" s="82" customFormat="1">
      <c r="A1057" s="81"/>
      <c r="B1057" s="85"/>
      <c r="C1057" s="85"/>
      <c r="D1057" s="86"/>
      <c r="E1057" s="86"/>
      <c r="F1057" s="86"/>
    </row>
    <row r="1058" spans="1:6" s="82" customFormat="1">
      <c r="A1058" s="81"/>
      <c r="B1058" s="85"/>
      <c r="C1058" s="85"/>
      <c r="D1058" s="86"/>
      <c r="E1058" s="86"/>
      <c r="F1058" s="86"/>
    </row>
    <row r="1059" spans="1:6" s="82" customFormat="1">
      <c r="A1059" s="81"/>
      <c r="B1059" s="85"/>
      <c r="C1059" s="85"/>
      <c r="D1059" s="86"/>
      <c r="E1059" s="86"/>
      <c r="F1059" s="86"/>
    </row>
    <row r="1060" spans="1:6" s="82" customFormat="1">
      <c r="A1060" s="81"/>
      <c r="B1060" s="85"/>
      <c r="C1060" s="85"/>
      <c r="D1060" s="86"/>
      <c r="E1060" s="86"/>
      <c r="F1060" s="86"/>
    </row>
    <row r="1061" spans="1:6" s="82" customFormat="1">
      <c r="A1061" s="81"/>
      <c r="B1061" s="85"/>
      <c r="C1061" s="85"/>
      <c r="D1061" s="86"/>
      <c r="E1061" s="86"/>
      <c r="F1061" s="86"/>
    </row>
    <row r="1062" spans="1:6" s="82" customFormat="1">
      <c r="A1062" s="81"/>
      <c r="B1062" s="85"/>
      <c r="C1062" s="85"/>
      <c r="D1062" s="86"/>
      <c r="E1062" s="86"/>
      <c r="F1062" s="86"/>
    </row>
    <row r="1063" spans="1:6" s="82" customFormat="1">
      <c r="A1063" s="81"/>
      <c r="B1063" s="85"/>
      <c r="C1063" s="85"/>
      <c r="D1063" s="86"/>
      <c r="E1063" s="86"/>
      <c r="F1063" s="86"/>
    </row>
    <row r="1064" spans="1:6" s="82" customFormat="1">
      <c r="A1064" s="81"/>
      <c r="B1064" s="85"/>
      <c r="C1064" s="85"/>
      <c r="D1064" s="86"/>
      <c r="E1064" s="86"/>
      <c r="F1064" s="86"/>
    </row>
    <row r="1065" spans="1:6" s="82" customFormat="1">
      <c r="A1065" s="81"/>
      <c r="B1065" s="85"/>
      <c r="C1065" s="85"/>
      <c r="D1065" s="86"/>
      <c r="E1065" s="86"/>
      <c r="F1065" s="86"/>
    </row>
    <row r="1066" spans="1:6" s="82" customFormat="1">
      <c r="A1066" s="81"/>
      <c r="B1066" s="85"/>
      <c r="C1066" s="85"/>
      <c r="D1066" s="86"/>
      <c r="E1066" s="86"/>
      <c r="F1066" s="86"/>
    </row>
    <row r="1067" spans="1:6" s="82" customFormat="1">
      <c r="A1067" s="81"/>
      <c r="B1067" s="85"/>
      <c r="C1067" s="85"/>
      <c r="D1067" s="86"/>
      <c r="E1067" s="86"/>
      <c r="F1067" s="86"/>
    </row>
    <row r="1068" spans="1:6" s="82" customFormat="1">
      <c r="A1068" s="81"/>
      <c r="B1068" s="85"/>
      <c r="C1068" s="85"/>
      <c r="D1068" s="86"/>
      <c r="E1068" s="86"/>
      <c r="F1068" s="86"/>
    </row>
    <row r="1069" spans="1:6" s="82" customFormat="1">
      <c r="A1069" s="81"/>
      <c r="B1069" s="85"/>
      <c r="C1069" s="85"/>
      <c r="D1069" s="86"/>
      <c r="E1069" s="86"/>
      <c r="F1069" s="86"/>
    </row>
    <row r="1070" spans="1:6" s="82" customFormat="1">
      <c r="A1070" s="81"/>
      <c r="B1070" s="85"/>
      <c r="C1070" s="85"/>
      <c r="D1070" s="86"/>
      <c r="E1070" s="86"/>
      <c r="F1070" s="86"/>
    </row>
    <row r="1071" spans="1:6" s="82" customFormat="1">
      <c r="A1071" s="81"/>
      <c r="B1071" s="85"/>
      <c r="C1071" s="85"/>
      <c r="D1071" s="86"/>
      <c r="E1071" s="86"/>
      <c r="F1071" s="86"/>
    </row>
    <row r="1072" spans="1:6" s="82" customFormat="1">
      <c r="A1072" s="81"/>
      <c r="B1072" s="85"/>
      <c r="C1072" s="85"/>
      <c r="D1072" s="86"/>
      <c r="E1072" s="86"/>
      <c r="F1072" s="86"/>
    </row>
    <row r="1073" spans="1:6" s="82" customFormat="1">
      <c r="A1073" s="81"/>
      <c r="B1073" s="85"/>
      <c r="C1073" s="85"/>
      <c r="D1073" s="86"/>
      <c r="E1073" s="86"/>
      <c r="F1073" s="86"/>
    </row>
    <row r="1074" spans="1:6" s="82" customFormat="1">
      <c r="A1074" s="81"/>
      <c r="B1074" s="85"/>
      <c r="C1074" s="85"/>
      <c r="D1074" s="86"/>
      <c r="E1074" s="86"/>
      <c r="F1074" s="86"/>
    </row>
    <row r="1075" spans="1:6" s="82" customFormat="1">
      <c r="A1075" s="81"/>
      <c r="B1075" s="85"/>
      <c r="C1075" s="85"/>
      <c r="D1075" s="86"/>
      <c r="E1075" s="86"/>
      <c r="F1075" s="86"/>
    </row>
    <row r="1076" spans="1:6" s="82" customFormat="1">
      <c r="A1076" s="81"/>
      <c r="B1076" s="85"/>
      <c r="C1076" s="85"/>
      <c r="D1076" s="86"/>
      <c r="E1076" s="86"/>
      <c r="F1076" s="86"/>
    </row>
    <row r="1077" spans="1:6" s="82" customFormat="1">
      <c r="A1077" s="81"/>
      <c r="B1077" s="85"/>
      <c r="C1077" s="85"/>
      <c r="D1077" s="86"/>
      <c r="E1077" s="86"/>
      <c r="F1077" s="86"/>
    </row>
    <row r="1078" spans="1:6" s="82" customFormat="1">
      <c r="A1078" s="81"/>
      <c r="B1078" s="85"/>
      <c r="C1078" s="85"/>
      <c r="D1078" s="86"/>
      <c r="E1078" s="86"/>
      <c r="F1078" s="86"/>
    </row>
    <row r="1079" spans="1:6" s="82" customFormat="1">
      <c r="A1079" s="81"/>
      <c r="B1079" s="85"/>
      <c r="C1079" s="85"/>
      <c r="D1079" s="86"/>
      <c r="E1079" s="86"/>
      <c r="F1079" s="86"/>
    </row>
    <row r="1080" spans="1:6" s="82" customFormat="1">
      <c r="A1080" s="81"/>
      <c r="B1080" s="85"/>
      <c r="C1080" s="85"/>
      <c r="D1080" s="86"/>
      <c r="E1080" s="86"/>
      <c r="F1080" s="86"/>
    </row>
    <row r="1081" spans="1:6" s="82" customFormat="1">
      <c r="A1081" s="81"/>
      <c r="B1081" s="85"/>
      <c r="C1081" s="85"/>
      <c r="D1081" s="86"/>
      <c r="E1081" s="86"/>
      <c r="F1081" s="86"/>
    </row>
    <row r="1082" spans="1:6" s="82" customFormat="1">
      <c r="A1082" s="81"/>
      <c r="B1082" s="85"/>
      <c r="C1082" s="85"/>
      <c r="D1082" s="86"/>
      <c r="E1082" s="86"/>
      <c r="F1082" s="86"/>
    </row>
    <row r="1083" spans="1:6" s="82" customFormat="1">
      <c r="A1083" s="81"/>
      <c r="B1083" s="85"/>
      <c r="C1083" s="85"/>
      <c r="D1083" s="86"/>
      <c r="E1083" s="86"/>
      <c r="F1083" s="86"/>
    </row>
    <row r="1084" spans="1:6" s="82" customFormat="1">
      <c r="A1084" s="81"/>
      <c r="B1084" s="85"/>
      <c r="C1084" s="85"/>
      <c r="D1084" s="86"/>
      <c r="E1084" s="86"/>
      <c r="F1084" s="86"/>
    </row>
    <row r="1085" spans="1:6" s="82" customFormat="1">
      <c r="A1085" s="81"/>
      <c r="B1085" s="85"/>
      <c r="C1085" s="85"/>
      <c r="D1085" s="86"/>
      <c r="E1085" s="86"/>
      <c r="F1085" s="86"/>
    </row>
    <row r="1086" spans="1:6" s="82" customFormat="1">
      <c r="A1086" s="81"/>
      <c r="B1086" s="85"/>
      <c r="C1086" s="85"/>
      <c r="D1086" s="86"/>
      <c r="E1086" s="86"/>
      <c r="F1086" s="86"/>
    </row>
    <row r="1087" spans="1:6" s="82" customFormat="1">
      <c r="A1087" s="81"/>
      <c r="B1087" s="85"/>
      <c r="C1087" s="85"/>
      <c r="D1087" s="86"/>
      <c r="E1087" s="86"/>
      <c r="F1087" s="86"/>
    </row>
    <row r="1088" spans="1:6" s="82" customFormat="1">
      <c r="A1088" s="81"/>
      <c r="B1088" s="85"/>
      <c r="C1088" s="85"/>
      <c r="D1088" s="86"/>
      <c r="E1088" s="86"/>
      <c r="F1088" s="86"/>
    </row>
    <row r="1089" spans="1:6" s="82" customFormat="1">
      <c r="A1089" s="81"/>
      <c r="B1089" s="85"/>
      <c r="C1089" s="85"/>
      <c r="D1089" s="86"/>
      <c r="E1089" s="86"/>
      <c r="F1089" s="86"/>
    </row>
    <row r="1090" spans="1:6" s="82" customFormat="1">
      <c r="A1090" s="81"/>
      <c r="B1090" s="85"/>
      <c r="C1090" s="85"/>
      <c r="D1090" s="86"/>
      <c r="E1090" s="86"/>
      <c r="F1090" s="86"/>
    </row>
    <row r="1091" spans="1:6" s="82" customFormat="1">
      <c r="A1091" s="81"/>
      <c r="B1091" s="85"/>
      <c r="C1091" s="85"/>
      <c r="D1091" s="86"/>
      <c r="E1091" s="86"/>
      <c r="F1091" s="86"/>
    </row>
    <row r="1092" spans="1:6" s="82" customFormat="1">
      <c r="A1092" s="81"/>
      <c r="B1092" s="85"/>
      <c r="C1092" s="85"/>
      <c r="D1092" s="86"/>
      <c r="E1092" s="86"/>
      <c r="F1092" s="86"/>
    </row>
    <row r="1093" spans="1:6" s="82" customFormat="1">
      <c r="A1093" s="81"/>
      <c r="B1093" s="85"/>
      <c r="C1093" s="85"/>
      <c r="D1093" s="86"/>
      <c r="E1093" s="86"/>
      <c r="F1093" s="86"/>
    </row>
    <row r="1094" spans="1:6" s="82" customFormat="1">
      <c r="A1094" s="81"/>
      <c r="B1094" s="85"/>
      <c r="C1094" s="85"/>
      <c r="D1094" s="86"/>
      <c r="E1094" s="86"/>
      <c r="F1094" s="86"/>
    </row>
    <row r="1095" spans="1:6" s="82" customFormat="1">
      <c r="A1095" s="81"/>
      <c r="B1095" s="85"/>
      <c r="C1095" s="85"/>
      <c r="D1095" s="86"/>
      <c r="E1095" s="86"/>
      <c r="F1095" s="86"/>
    </row>
    <row r="1096" spans="1:6" s="82" customFormat="1">
      <c r="A1096" s="81"/>
      <c r="B1096" s="85"/>
      <c r="C1096" s="85"/>
      <c r="D1096" s="86"/>
      <c r="E1096" s="86"/>
      <c r="F1096" s="86"/>
    </row>
    <row r="1097" spans="1:6" s="82" customFormat="1">
      <c r="A1097" s="81"/>
      <c r="B1097" s="85"/>
      <c r="C1097" s="85"/>
      <c r="D1097" s="86"/>
      <c r="E1097" s="86"/>
      <c r="F1097" s="86"/>
    </row>
    <row r="1098" spans="1:6" s="82" customFormat="1">
      <c r="A1098" s="81"/>
      <c r="B1098" s="85"/>
      <c r="C1098" s="85"/>
      <c r="D1098" s="86"/>
      <c r="E1098" s="86"/>
      <c r="F1098" s="86"/>
    </row>
    <row r="1099" spans="1:6" s="82" customFormat="1">
      <c r="A1099" s="81"/>
      <c r="B1099" s="85"/>
      <c r="C1099" s="85"/>
      <c r="D1099" s="86"/>
      <c r="E1099" s="86"/>
      <c r="F1099" s="86"/>
    </row>
    <row r="1100" spans="1:6" s="82" customFormat="1">
      <c r="A1100" s="81"/>
      <c r="B1100" s="85"/>
      <c r="C1100" s="85"/>
      <c r="D1100" s="86"/>
      <c r="E1100" s="86"/>
      <c r="F1100" s="86"/>
    </row>
    <row r="1101" spans="1:6" s="82" customFormat="1">
      <c r="A1101" s="81"/>
      <c r="B1101" s="85"/>
      <c r="C1101" s="85"/>
      <c r="D1101" s="86"/>
      <c r="E1101" s="86"/>
      <c r="F1101" s="86"/>
    </row>
    <row r="1102" spans="1:6" s="82" customFormat="1">
      <c r="A1102" s="81"/>
      <c r="B1102" s="85"/>
      <c r="C1102" s="85"/>
      <c r="D1102" s="86"/>
      <c r="E1102" s="86"/>
      <c r="F1102" s="86"/>
    </row>
    <row r="1103" spans="1:6" s="82" customFormat="1">
      <c r="A1103" s="81"/>
      <c r="B1103" s="85"/>
      <c r="C1103" s="85"/>
      <c r="D1103" s="86"/>
      <c r="E1103" s="86"/>
      <c r="F1103" s="86"/>
    </row>
    <row r="1104" spans="1:6" s="82" customFormat="1">
      <c r="A1104" s="81"/>
      <c r="B1104" s="85"/>
      <c r="C1104" s="85"/>
      <c r="D1104" s="86"/>
      <c r="E1104" s="86"/>
      <c r="F1104" s="86"/>
    </row>
    <row r="1105" spans="1:6" s="82" customFormat="1">
      <c r="A1105" s="81"/>
      <c r="B1105" s="85"/>
      <c r="C1105" s="85"/>
      <c r="D1105" s="86"/>
      <c r="E1105" s="86"/>
      <c r="F1105" s="86"/>
    </row>
    <row r="1106" spans="1:6" s="82" customFormat="1">
      <c r="A1106" s="81"/>
      <c r="B1106" s="85"/>
      <c r="C1106" s="85"/>
      <c r="D1106" s="86"/>
      <c r="E1106" s="86"/>
      <c r="F1106" s="86"/>
    </row>
    <row r="1107" spans="1:6" s="82" customFormat="1">
      <c r="A1107" s="81"/>
      <c r="B1107" s="85"/>
      <c r="C1107" s="85"/>
      <c r="D1107" s="86"/>
      <c r="E1107" s="86"/>
      <c r="F1107" s="86"/>
    </row>
    <row r="1108" spans="1:6" s="82" customFormat="1">
      <c r="A1108" s="81"/>
      <c r="B1108" s="85"/>
      <c r="C1108" s="85"/>
      <c r="D1108" s="86"/>
      <c r="E1108" s="86"/>
      <c r="F1108" s="86"/>
    </row>
    <row r="1109" spans="1:6" s="82" customFormat="1">
      <c r="A1109" s="81"/>
      <c r="B1109" s="85"/>
      <c r="C1109" s="85"/>
      <c r="D1109" s="86"/>
      <c r="E1109" s="86"/>
      <c r="F1109" s="86"/>
    </row>
    <row r="1110" spans="1:6" s="82" customFormat="1">
      <c r="A1110" s="81"/>
      <c r="B1110" s="85"/>
      <c r="C1110" s="85"/>
      <c r="D1110" s="86"/>
      <c r="E1110" s="86"/>
      <c r="F1110" s="86"/>
    </row>
    <row r="1111" spans="1:6" s="82" customFormat="1">
      <c r="A1111" s="81"/>
      <c r="B1111" s="85"/>
      <c r="C1111" s="85"/>
      <c r="D1111" s="86"/>
      <c r="E1111" s="86"/>
      <c r="F1111" s="86"/>
    </row>
    <row r="1112" spans="1:6" s="82" customFormat="1">
      <c r="A1112" s="81"/>
      <c r="B1112" s="85"/>
      <c r="C1112" s="85"/>
      <c r="D1112" s="86"/>
      <c r="E1112" s="86"/>
      <c r="F1112" s="86"/>
    </row>
    <row r="1113" spans="1:6" s="82" customFormat="1">
      <c r="A1113" s="81"/>
      <c r="B1113" s="85"/>
      <c r="C1113" s="85"/>
      <c r="D1113" s="86"/>
      <c r="E1113" s="86"/>
      <c r="F1113" s="86"/>
    </row>
    <row r="1114" spans="1:6" s="82" customFormat="1">
      <c r="A1114" s="81"/>
      <c r="B1114" s="85"/>
      <c r="C1114" s="85"/>
      <c r="D1114" s="86"/>
      <c r="E1114" s="86"/>
      <c r="F1114" s="86"/>
    </row>
    <row r="1115" spans="1:6" s="82" customFormat="1">
      <c r="A1115" s="81"/>
      <c r="B1115" s="85"/>
      <c r="C1115" s="85"/>
      <c r="D1115" s="86"/>
      <c r="E1115" s="86"/>
      <c r="F1115" s="86"/>
    </row>
    <row r="1116" spans="1:6" s="82" customFormat="1">
      <c r="A1116" s="81"/>
      <c r="B1116" s="85"/>
      <c r="C1116" s="85"/>
      <c r="D1116" s="86"/>
      <c r="E1116" s="86"/>
      <c r="F1116" s="86"/>
    </row>
    <row r="1117" spans="1:6" s="82" customFormat="1">
      <c r="A1117" s="81"/>
      <c r="B1117" s="85"/>
      <c r="C1117" s="85"/>
      <c r="D1117" s="86"/>
      <c r="E1117" s="86"/>
      <c r="F1117" s="86"/>
    </row>
    <row r="1118" spans="1:6" s="82" customFormat="1">
      <c r="A1118" s="81"/>
      <c r="B1118" s="85"/>
      <c r="C1118" s="85"/>
      <c r="D1118" s="86"/>
      <c r="E1118" s="86"/>
      <c r="F1118" s="86"/>
    </row>
    <row r="1119" spans="1:6" s="82" customFormat="1">
      <c r="A1119" s="81"/>
      <c r="B1119" s="85"/>
      <c r="C1119" s="85"/>
      <c r="D1119" s="86"/>
      <c r="E1119" s="86"/>
      <c r="F1119" s="86"/>
    </row>
    <row r="1120" spans="1:6" s="82" customFormat="1">
      <c r="A1120" s="81"/>
      <c r="B1120" s="85"/>
      <c r="C1120" s="85"/>
      <c r="D1120" s="86"/>
      <c r="E1120" s="86"/>
      <c r="F1120" s="86"/>
    </row>
    <row r="1121" spans="1:6" s="82" customFormat="1">
      <c r="A1121" s="81"/>
      <c r="B1121" s="85"/>
      <c r="C1121" s="85"/>
      <c r="D1121" s="86"/>
      <c r="E1121" s="86"/>
      <c r="F1121" s="86"/>
    </row>
    <row r="1122" spans="1:6" s="82" customFormat="1">
      <c r="A1122" s="81"/>
      <c r="B1122" s="85"/>
      <c r="C1122" s="85"/>
      <c r="D1122" s="86"/>
      <c r="E1122" s="86"/>
      <c r="F1122" s="86"/>
    </row>
    <row r="1123" spans="1:6" s="82" customFormat="1">
      <c r="A1123" s="81"/>
      <c r="B1123" s="85"/>
      <c r="C1123" s="85"/>
      <c r="D1123" s="86"/>
      <c r="E1123" s="86"/>
      <c r="F1123" s="86"/>
    </row>
    <row r="1124" spans="1:6" s="82" customFormat="1">
      <c r="A1124" s="81"/>
      <c r="B1124" s="85"/>
      <c r="C1124" s="85"/>
      <c r="D1124" s="86"/>
      <c r="E1124" s="86"/>
      <c r="F1124" s="86"/>
    </row>
    <row r="1125" spans="1:6" s="82" customFormat="1">
      <c r="A1125" s="81"/>
      <c r="B1125" s="85"/>
      <c r="C1125" s="85"/>
      <c r="D1125" s="86"/>
      <c r="E1125" s="86"/>
      <c r="F1125" s="86"/>
    </row>
    <row r="1126" spans="1:6" s="82" customFormat="1">
      <c r="A1126" s="81"/>
      <c r="B1126" s="85"/>
      <c r="C1126" s="85"/>
      <c r="D1126" s="86"/>
      <c r="E1126" s="86"/>
      <c r="F1126" s="86"/>
    </row>
    <row r="1127" spans="1:6" s="82" customFormat="1">
      <c r="A1127" s="81"/>
      <c r="B1127" s="85"/>
      <c r="C1127" s="85"/>
      <c r="D1127" s="86"/>
      <c r="E1127" s="86"/>
      <c r="F1127" s="86"/>
    </row>
    <row r="1128" spans="1:6" s="82" customFormat="1">
      <c r="A1128" s="81"/>
      <c r="B1128" s="85"/>
      <c r="C1128" s="85"/>
      <c r="D1128" s="86"/>
      <c r="E1128" s="86"/>
      <c r="F1128" s="86"/>
    </row>
    <row r="1129" spans="1:6" s="82" customFormat="1">
      <c r="A1129" s="81"/>
      <c r="B1129" s="85"/>
      <c r="C1129" s="85"/>
      <c r="D1129" s="86"/>
      <c r="E1129" s="86"/>
      <c r="F1129" s="86"/>
    </row>
    <row r="1130" spans="1:6" s="82" customFormat="1">
      <c r="A1130" s="81"/>
      <c r="B1130" s="85"/>
      <c r="C1130" s="85"/>
      <c r="D1130" s="86"/>
      <c r="E1130" s="86"/>
      <c r="F1130" s="86"/>
    </row>
    <row r="1131" spans="1:6" s="82" customFormat="1">
      <c r="A1131" s="81"/>
      <c r="B1131" s="85"/>
      <c r="C1131" s="85"/>
      <c r="D1131" s="86"/>
      <c r="E1131" s="86"/>
      <c r="F1131" s="86"/>
    </row>
    <row r="1132" spans="1:6" s="82" customFormat="1">
      <c r="A1132" s="81"/>
      <c r="B1132" s="85"/>
      <c r="C1132" s="85"/>
      <c r="D1132" s="86"/>
      <c r="E1132" s="86"/>
      <c r="F1132" s="86"/>
    </row>
    <row r="1133" spans="1:6" s="82" customFormat="1">
      <c r="A1133" s="81"/>
      <c r="B1133" s="85"/>
      <c r="C1133" s="85"/>
      <c r="D1133" s="86"/>
      <c r="E1133" s="86"/>
      <c r="F1133" s="86"/>
    </row>
    <row r="1134" spans="1:6" s="82" customFormat="1">
      <c r="A1134" s="81"/>
      <c r="B1134" s="85"/>
      <c r="C1134" s="85"/>
      <c r="D1134" s="86"/>
      <c r="E1134" s="86"/>
      <c r="F1134" s="86"/>
    </row>
    <row r="1135" spans="1:6" s="82" customFormat="1">
      <c r="A1135" s="81"/>
      <c r="B1135" s="85"/>
      <c r="C1135" s="85"/>
      <c r="D1135" s="86"/>
      <c r="E1135" s="86"/>
      <c r="F1135" s="86"/>
    </row>
    <row r="1136" spans="1:6" s="82" customFormat="1">
      <c r="A1136" s="81"/>
      <c r="B1136" s="85"/>
      <c r="C1136" s="85"/>
      <c r="D1136" s="86"/>
      <c r="E1136" s="86"/>
      <c r="F1136" s="86"/>
    </row>
    <row r="1137" spans="1:6" s="82" customFormat="1">
      <c r="A1137" s="81"/>
      <c r="B1137" s="85"/>
      <c r="C1137" s="85"/>
      <c r="D1137" s="86"/>
      <c r="E1137" s="86"/>
      <c r="F1137" s="86"/>
    </row>
    <row r="1138" spans="1:6" s="82" customFormat="1">
      <c r="A1138" s="81"/>
      <c r="B1138" s="85"/>
      <c r="C1138" s="85"/>
      <c r="D1138" s="86"/>
      <c r="E1138" s="86"/>
      <c r="F1138" s="86"/>
    </row>
    <row r="1139" spans="1:6" s="82" customFormat="1">
      <c r="A1139" s="81"/>
      <c r="B1139" s="85"/>
      <c r="C1139" s="85"/>
      <c r="D1139" s="86"/>
      <c r="E1139" s="86"/>
      <c r="F1139" s="86"/>
    </row>
    <row r="1140" spans="1:6" s="82" customFormat="1">
      <c r="A1140" s="81"/>
      <c r="B1140" s="85"/>
      <c r="C1140" s="85"/>
      <c r="D1140" s="86"/>
      <c r="E1140" s="86"/>
      <c r="F1140" s="86"/>
    </row>
    <row r="1141" spans="1:6" s="82" customFormat="1">
      <c r="A1141" s="81"/>
      <c r="B1141" s="85"/>
      <c r="C1141" s="85"/>
      <c r="D1141" s="86"/>
      <c r="E1141" s="86"/>
      <c r="F1141" s="86"/>
    </row>
    <row r="1142" spans="1:6" s="82" customFormat="1">
      <c r="A1142" s="81"/>
      <c r="B1142" s="85"/>
      <c r="C1142" s="85"/>
      <c r="D1142" s="86"/>
      <c r="E1142" s="86"/>
      <c r="F1142" s="86"/>
    </row>
    <row r="1143" spans="1:6" s="82" customFormat="1">
      <c r="A1143" s="81"/>
      <c r="B1143" s="85"/>
      <c r="C1143" s="85"/>
      <c r="D1143" s="86"/>
      <c r="E1143" s="86"/>
      <c r="F1143" s="86"/>
    </row>
    <row r="1144" spans="1:6" s="82" customFormat="1">
      <c r="A1144" s="81"/>
      <c r="B1144" s="85"/>
      <c r="C1144" s="85"/>
      <c r="D1144" s="86"/>
      <c r="E1144" s="86"/>
      <c r="F1144" s="86"/>
    </row>
    <row r="1145" spans="1:6" s="82" customFormat="1">
      <c r="A1145" s="81"/>
      <c r="B1145" s="85"/>
      <c r="C1145" s="85"/>
      <c r="D1145" s="86"/>
      <c r="E1145" s="86"/>
      <c r="F1145" s="86"/>
    </row>
    <row r="1146" spans="1:6" s="82" customFormat="1">
      <c r="A1146" s="81"/>
      <c r="B1146" s="85"/>
      <c r="C1146" s="85"/>
      <c r="D1146" s="86"/>
      <c r="E1146" s="86"/>
      <c r="F1146" s="86"/>
    </row>
    <row r="1147" spans="1:6" s="82" customFormat="1">
      <c r="A1147" s="81"/>
      <c r="B1147" s="85"/>
      <c r="C1147" s="85"/>
      <c r="D1147" s="86"/>
      <c r="E1147" s="86"/>
      <c r="F1147" s="86"/>
    </row>
    <row r="1148" spans="1:6" s="82" customFormat="1">
      <c r="A1148" s="81"/>
      <c r="B1148" s="85"/>
      <c r="C1148" s="85"/>
      <c r="D1148" s="86"/>
      <c r="E1148" s="86"/>
      <c r="F1148" s="86"/>
    </row>
    <row r="1149" spans="1:6" s="82" customFormat="1">
      <c r="A1149" s="81"/>
      <c r="B1149" s="85"/>
      <c r="C1149" s="85"/>
      <c r="D1149" s="86"/>
      <c r="E1149" s="86"/>
      <c r="F1149" s="86"/>
    </row>
    <row r="1150" spans="1:6" s="82" customFormat="1">
      <c r="A1150" s="81"/>
      <c r="B1150" s="85"/>
      <c r="C1150" s="85"/>
      <c r="D1150" s="86"/>
      <c r="E1150" s="86"/>
      <c r="F1150" s="86"/>
    </row>
    <row r="1151" spans="1:6" s="82" customFormat="1">
      <c r="A1151" s="81"/>
      <c r="B1151" s="85"/>
      <c r="C1151" s="85"/>
      <c r="D1151" s="86"/>
      <c r="E1151" s="86"/>
      <c r="F1151" s="86"/>
    </row>
    <row r="1152" spans="1:6" s="82" customFormat="1">
      <c r="A1152" s="81"/>
      <c r="B1152" s="85"/>
      <c r="C1152" s="85"/>
      <c r="D1152" s="86"/>
      <c r="E1152" s="86"/>
      <c r="F1152" s="86"/>
    </row>
    <row r="1153" spans="1:6" s="82" customFormat="1">
      <c r="A1153" s="81"/>
      <c r="B1153" s="85"/>
      <c r="C1153" s="85"/>
      <c r="D1153" s="86"/>
      <c r="E1153" s="86"/>
      <c r="F1153" s="86"/>
    </row>
    <row r="1154" spans="1:6" s="82" customFormat="1">
      <c r="A1154" s="81"/>
      <c r="B1154" s="85"/>
      <c r="C1154" s="85"/>
      <c r="D1154" s="86"/>
      <c r="E1154" s="86"/>
      <c r="F1154" s="86"/>
    </row>
    <row r="1155" spans="1:6" s="82" customFormat="1">
      <c r="A1155" s="81"/>
      <c r="B1155" s="85"/>
      <c r="C1155" s="85"/>
      <c r="D1155" s="86"/>
      <c r="E1155" s="86"/>
      <c r="F1155" s="86"/>
    </row>
    <row r="1156" spans="1:6" s="82" customFormat="1">
      <c r="A1156" s="81"/>
      <c r="B1156" s="85"/>
      <c r="C1156" s="85"/>
      <c r="D1156" s="86"/>
      <c r="E1156" s="86"/>
      <c r="F1156" s="86"/>
    </row>
    <row r="1157" spans="1:6" s="82" customFormat="1">
      <c r="A1157" s="81"/>
      <c r="B1157" s="85"/>
      <c r="C1157" s="85"/>
      <c r="D1157" s="86"/>
      <c r="E1157" s="86"/>
      <c r="F1157" s="86"/>
    </row>
    <row r="1158" spans="1:6" s="82" customFormat="1">
      <c r="A1158" s="81"/>
      <c r="B1158" s="85"/>
      <c r="C1158" s="85"/>
      <c r="D1158" s="86"/>
      <c r="E1158" s="86"/>
      <c r="F1158" s="86"/>
    </row>
    <row r="1159" spans="1:6" s="82" customFormat="1">
      <c r="A1159" s="81"/>
      <c r="B1159" s="85"/>
      <c r="C1159" s="85"/>
      <c r="D1159" s="86"/>
      <c r="E1159" s="86"/>
      <c r="F1159" s="86"/>
    </row>
    <row r="1160" spans="1:6" s="82" customFormat="1">
      <c r="A1160" s="81"/>
      <c r="B1160" s="85"/>
      <c r="C1160" s="85"/>
      <c r="D1160" s="86"/>
      <c r="E1160" s="86"/>
      <c r="F1160" s="86"/>
    </row>
    <row r="1161" spans="1:6" s="82" customFormat="1">
      <c r="A1161" s="81"/>
      <c r="B1161" s="85"/>
      <c r="C1161" s="85"/>
      <c r="D1161" s="86"/>
      <c r="E1161" s="86"/>
      <c r="F1161" s="86"/>
    </row>
    <row r="1162" spans="1:6" s="82" customFormat="1">
      <c r="A1162" s="81"/>
      <c r="B1162" s="85"/>
      <c r="C1162" s="85"/>
      <c r="D1162" s="86"/>
      <c r="E1162" s="86"/>
      <c r="F1162" s="86"/>
    </row>
    <row r="1163" spans="1:6" s="82" customFormat="1">
      <c r="A1163" s="81"/>
      <c r="B1163" s="85"/>
      <c r="C1163" s="85"/>
      <c r="D1163" s="86"/>
      <c r="E1163" s="86"/>
      <c r="F1163" s="86"/>
    </row>
    <row r="1164" spans="1:6" s="82" customFormat="1">
      <c r="A1164" s="81"/>
      <c r="B1164" s="85"/>
      <c r="C1164" s="85"/>
      <c r="D1164" s="86"/>
      <c r="E1164" s="86"/>
      <c r="F1164" s="86"/>
    </row>
    <row r="1165" spans="1:6" s="82" customFormat="1">
      <c r="A1165" s="81"/>
      <c r="B1165" s="85"/>
      <c r="C1165" s="85"/>
      <c r="D1165" s="86"/>
      <c r="E1165" s="86"/>
      <c r="F1165" s="86"/>
    </row>
    <row r="1166" spans="1:6" s="82" customFormat="1">
      <c r="A1166" s="81"/>
      <c r="B1166" s="85"/>
      <c r="C1166" s="85"/>
      <c r="D1166" s="86"/>
      <c r="E1166" s="86"/>
      <c r="F1166" s="86"/>
    </row>
    <row r="1167" spans="1:6" s="82" customFormat="1">
      <c r="A1167" s="81"/>
      <c r="B1167" s="85"/>
      <c r="C1167" s="85"/>
      <c r="D1167" s="86"/>
      <c r="E1167" s="86"/>
      <c r="F1167" s="86"/>
    </row>
    <row r="1168" spans="1:6" s="82" customFormat="1">
      <c r="A1168" s="81"/>
      <c r="B1168" s="85"/>
      <c r="C1168" s="85"/>
      <c r="D1168" s="86"/>
      <c r="E1168" s="86"/>
      <c r="F1168" s="86"/>
    </row>
    <row r="1169" spans="1:6" s="82" customFormat="1">
      <c r="A1169" s="81"/>
      <c r="B1169" s="85"/>
      <c r="C1169" s="85"/>
      <c r="D1169" s="86"/>
      <c r="E1169" s="86"/>
      <c r="F1169" s="86"/>
    </row>
    <row r="1170" spans="1:6" s="82" customFormat="1">
      <c r="A1170" s="81"/>
      <c r="B1170" s="85"/>
      <c r="C1170" s="85"/>
      <c r="D1170" s="86"/>
      <c r="E1170" s="86"/>
      <c r="F1170" s="86"/>
    </row>
    <row r="1171" spans="1:6" s="82" customFormat="1">
      <c r="A1171" s="81"/>
      <c r="B1171" s="85"/>
      <c r="C1171" s="85"/>
      <c r="D1171" s="86"/>
      <c r="E1171" s="86"/>
      <c r="F1171" s="86"/>
    </row>
    <row r="1172" spans="1:6" s="82" customFormat="1">
      <c r="A1172" s="81"/>
      <c r="B1172" s="85"/>
      <c r="C1172" s="85"/>
      <c r="D1172" s="86"/>
      <c r="E1172" s="86"/>
      <c r="F1172" s="86"/>
    </row>
    <row r="1173" spans="1:6" s="82" customFormat="1">
      <c r="A1173" s="81"/>
      <c r="B1173" s="85"/>
      <c r="C1173" s="85"/>
      <c r="D1173" s="86"/>
      <c r="E1173" s="86"/>
      <c r="F1173" s="86"/>
    </row>
    <row r="1174" spans="1:6" s="82" customFormat="1">
      <c r="A1174" s="81"/>
      <c r="B1174" s="85"/>
      <c r="C1174" s="85"/>
      <c r="D1174" s="86"/>
      <c r="E1174" s="86"/>
      <c r="F1174" s="86"/>
    </row>
    <row r="1175" spans="1:6" s="82" customFormat="1">
      <c r="A1175" s="81"/>
      <c r="B1175" s="85"/>
      <c r="C1175" s="85"/>
      <c r="D1175" s="86"/>
      <c r="E1175" s="86"/>
      <c r="F1175" s="86"/>
    </row>
    <row r="1176" spans="1:6" s="82" customFormat="1">
      <c r="A1176" s="81"/>
      <c r="B1176" s="85"/>
      <c r="C1176" s="85"/>
      <c r="D1176" s="86"/>
      <c r="E1176" s="86"/>
      <c r="F1176" s="86"/>
    </row>
    <row r="1177" spans="1:6" s="82" customFormat="1">
      <c r="A1177" s="81"/>
      <c r="B1177" s="85"/>
      <c r="C1177" s="85"/>
      <c r="D1177" s="86"/>
      <c r="E1177" s="86"/>
      <c r="F1177" s="86"/>
    </row>
    <row r="1178" spans="1:6" s="82" customFormat="1">
      <c r="A1178" s="81"/>
      <c r="B1178" s="85"/>
      <c r="C1178" s="85"/>
      <c r="D1178" s="86"/>
      <c r="E1178" s="86"/>
      <c r="F1178" s="86"/>
    </row>
    <row r="1179" spans="1:6" s="82" customFormat="1">
      <c r="A1179" s="81"/>
      <c r="B1179" s="85"/>
      <c r="C1179" s="85"/>
      <c r="D1179" s="86"/>
      <c r="E1179" s="86"/>
      <c r="F1179" s="86"/>
    </row>
    <row r="1180" spans="1:6" s="82" customFormat="1">
      <c r="A1180" s="81"/>
      <c r="B1180" s="85"/>
      <c r="C1180" s="85"/>
      <c r="D1180" s="86"/>
      <c r="E1180" s="86"/>
      <c r="F1180" s="86"/>
    </row>
    <row r="1181" spans="1:6" s="82" customFormat="1">
      <c r="A1181" s="81"/>
      <c r="B1181" s="85"/>
      <c r="C1181" s="85"/>
      <c r="D1181" s="86"/>
      <c r="E1181" s="86"/>
      <c r="F1181" s="86"/>
    </row>
    <row r="1182" spans="1:6" s="82" customFormat="1">
      <c r="A1182" s="81"/>
      <c r="B1182" s="85"/>
      <c r="C1182" s="85"/>
      <c r="D1182" s="86"/>
      <c r="E1182" s="86"/>
      <c r="F1182" s="86"/>
    </row>
    <row r="1183" spans="1:6" s="82" customFormat="1">
      <c r="A1183" s="81"/>
      <c r="B1183" s="85"/>
      <c r="C1183" s="85"/>
      <c r="D1183" s="86"/>
      <c r="E1183" s="86"/>
      <c r="F1183" s="86"/>
    </row>
    <row r="1184" spans="1:6" s="82" customFormat="1">
      <c r="A1184" s="81"/>
      <c r="B1184" s="85"/>
      <c r="C1184" s="85"/>
      <c r="D1184" s="86"/>
      <c r="E1184" s="86"/>
      <c r="F1184" s="86"/>
    </row>
    <row r="1185" spans="1:6" s="82" customFormat="1">
      <c r="A1185" s="81"/>
      <c r="B1185" s="85"/>
      <c r="C1185" s="85"/>
      <c r="D1185" s="86"/>
      <c r="E1185" s="86"/>
      <c r="F1185" s="86"/>
    </row>
    <row r="1186" spans="1:6" s="82" customFormat="1">
      <c r="A1186" s="81"/>
      <c r="B1186" s="85"/>
      <c r="C1186" s="85"/>
      <c r="D1186" s="86"/>
      <c r="E1186" s="86"/>
      <c r="F1186" s="86"/>
    </row>
    <row r="1187" spans="1:6" s="82" customFormat="1">
      <c r="A1187" s="81"/>
      <c r="B1187" s="85"/>
      <c r="C1187" s="85"/>
      <c r="D1187" s="86"/>
      <c r="E1187" s="86"/>
      <c r="F1187" s="86"/>
    </row>
    <row r="1188" spans="1:6" s="82" customFormat="1">
      <c r="A1188" s="81"/>
      <c r="B1188" s="85"/>
      <c r="C1188" s="85"/>
      <c r="D1188" s="86"/>
      <c r="E1188" s="86"/>
      <c r="F1188" s="86"/>
    </row>
    <row r="1189" spans="1:6" s="82" customFormat="1">
      <c r="A1189" s="81"/>
      <c r="B1189" s="85"/>
      <c r="C1189" s="85"/>
      <c r="D1189" s="86"/>
      <c r="E1189" s="86"/>
      <c r="F1189" s="86"/>
    </row>
    <row r="1190" spans="1:6" s="82" customFormat="1">
      <c r="A1190" s="81"/>
      <c r="B1190" s="85"/>
      <c r="C1190" s="85"/>
      <c r="D1190" s="86"/>
      <c r="E1190" s="86"/>
      <c r="F1190" s="86"/>
    </row>
    <row r="1191" spans="1:6" s="82" customFormat="1">
      <c r="A1191" s="81"/>
      <c r="B1191" s="85"/>
      <c r="C1191" s="85"/>
      <c r="D1191" s="86"/>
      <c r="E1191" s="86"/>
      <c r="F1191" s="86"/>
    </row>
    <row r="1192" spans="1:6" s="82" customFormat="1">
      <c r="A1192" s="81"/>
      <c r="B1192" s="85"/>
      <c r="C1192" s="85"/>
      <c r="D1192" s="86"/>
      <c r="E1192" s="86"/>
      <c r="F1192" s="86"/>
    </row>
    <row r="1193" spans="1:6" s="82" customFormat="1">
      <c r="A1193" s="81"/>
      <c r="B1193" s="85"/>
      <c r="C1193" s="85"/>
      <c r="D1193" s="86"/>
      <c r="E1193" s="86"/>
      <c r="F1193" s="86"/>
    </row>
    <row r="1194" spans="1:6" s="82" customFormat="1">
      <c r="A1194" s="81"/>
      <c r="B1194" s="85"/>
      <c r="C1194" s="85"/>
      <c r="D1194" s="86"/>
      <c r="E1194" s="86"/>
      <c r="F1194" s="86"/>
    </row>
    <row r="1195" spans="1:6" s="82" customFormat="1">
      <c r="A1195" s="81"/>
      <c r="B1195" s="85"/>
      <c r="C1195" s="85"/>
      <c r="D1195" s="86"/>
      <c r="E1195" s="86"/>
      <c r="F1195" s="86"/>
    </row>
    <row r="1196" spans="1:6" s="82" customFormat="1">
      <c r="A1196" s="81"/>
      <c r="B1196" s="85"/>
      <c r="C1196" s="85"/>
      <c r="D1196" s="86"/>
      <c r="E1196" s="86"/>
      <c r="F1196" s="86"/>
    </row>
  </sheetData>
  <mergeCells count="5">
    <mergeCell ref="C1:G1"/>
    <mergeCell ref="B2:G2"/>
    <mergeCell ref="B4:G4"/>
    <mergeCell ref="B12:E13"/>
    <mergeCell ref="I5:L12"/>
  </mergeCells>
  <pageMargins left="0.511811024" right="0.511811024" top="0.78740157499999996" bottom="0.78740157499999996" header="0.31496062000000002" footer="0.31496062000000002"/>
  <pageSetup paperSize="9" scale="57" orientation="portrait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M19"/>
  <sheetViews>
    <sheetView view="pageBreakPreview" zoomScaleSheetLayoutView="100" workbookViewId="0">
      <selection activeCell="I6" sqref="I6:L13"/>
    </sheetView>
  </sheetViews>
  <sheetFormatPr defaultColWidth="9.140625" defaultRowHeight="15"/>
  <cols>
    <col min="1" max="1" width="2.140625" style="81" customWidth="1"/>
    <col min="2" max="2" width="12.42578125" style="87" customWidth="1"/>
    <col min="3" max="3" width="36.85546875" style="87" customWidth="1"/>
    <col min="4" max="5" width="13.85546875" style="88" bestFit="1" customWidth="1"/>
    <col min="6" max="6" width="15.140625" style="88" customWidth="1"/>
    <col min="7" max="7" width="15.85546875" style="1" customWidth="1"/>
    <col min="8" max="8" width="4.42578125" style="82" customWidth="1"/>
    <col min="9" max="12" width="9.140625" style="1"/>
    <col min="13" max="13" width="4" style="1" customWidth="1"/>
    <col min="14" max="16384" width="9.140625" style="1"/>
  </cols>
  <sheetData>
    <row r="1" spans="1:13" ht="59.25" customHeight="1" thickBot="1">
      <c r="B1" s="1"/>
      <c r="C1" s="459" t="s">
        <v>0</v>
      </c>
      <c r="D1" s="459"/>
      <c r="E1" s="459"/>
      <c r="F1" s="459"/>
      <c r="G1" s="459"/>
      <c r="I1" s="281"/>
      <c r="J1" s="281"/>
      <c r="K1" s="281"/>
      <c r="L1" s="281"/>
      <c r="M1" s="281"/>
    </row>
    <row r="2" spans="1:13" ht="21" customHeight="1" thickBot="1">
      <c r="B2" s="498" t="s">
        <v>968</v>
      </c>
      <c r="C2" s="499"/>
      <c r="D2" s="499"/>
      <c r="E2" s="499"/>
      <c r="F2" s="499"/>
      <c r="G2" s="500"/>
      <c r="I2" s="281"/>
      <c r="J2" s="281"/>
      <c r="K2" s="281"/>
      <c r="L2" s="281"/>
      <c r="M2" s="281"/>
    </row>
    <row r="3" spans="1:13" s="82" customFormat="1" ht="6" customHeight="1" thickBot="1">
      <c r="A3" s="81"/>
      <c r="B3" s="83"/>
      <c r="C3" s="83"/>
      <c r="D3" s="83"/>
      <c r="E3" s="83"/>
      <c r="F3" s="83"/>
      <c r="G3" s="83"/>
      <c r="I3" s="281"/>
      <c r="J3" s="281"/>
      <c r="K3" s="281"/>
      <c r="L3" s="281"/>
      <c r="M3" s="281"/>
    </row>
    <row r="4" spans="1:13" ht="24.75" customHeight="1" thickBot="1">
      <c r="B4" s="504" t="s">
        <v>969</v>
      </c>
      <c r="C4" s="505"/>
      <c r="D4" s="505"/>
      <c r="E4" s="505"/>
      <c r="F4" s="505"/>
      <c r="G4" s="506"/>
      <c r="I4" s="281"/>
      <c r="J4" s="281"/>
      <c r="K4" s="281"/>
      <c r="L4" s="281"/>
      <c r="M4" s="281"/>
    </row>
    <row r="5" spans="1:13" ht="18" customHeight="1" thickBot="1">
      <c r="B5" s="101" t="s">
        <v>196</v>
      </c>
      <c r="C5" s="102" t="s">
        <v>197</v>
      </c>
      <c r="D5" s="102" t="s">
        <v>199</v>
      </c>
      <c r="E5" s="102" t="s">
        <v>200</v>
      </c>
      <c r="F5" s="102" t="s">
        <v>943</v>
      </c>
      <c r="G5" s="103" t="s">
        <v>961</v>
      </c>
      <c r="I5" s="281"/>
      <c r="J5" s="281"/>
      <c r="K5" s="281"/>
      <c r="L5" s="281"/>
      <c r="M5" s="281"/>
    </row>
    <row r="6" spans="1:13" ht="18" customHeight="1">
      <c r="B6" s="243">
        <v>1</v>
      </c>
      <c r="C6" s="244" t="s">
        <v>970</v>
      </c>
      <c r="D6" s="244" t="s">
        <v>946</v>
      </c>
      <c r="E6" s="244">
        <v>2</v>
      </c>
      <c r="F6" s="245"/>
      <c r="G6" s="246">
        <f>E6*F6</f>
        <v>0</v>
      </c>
      <c r="I6" s="507"/>
      <c r="J6" s="507"/>
      <c r="K6" s="507"/>
      <c r="L6" s="507"/>
      <c r="M6" s="281"/>
    </row>
    <row r="7" spans="1:13" ht="18" customHeight="1">
      <c r="B7" s="93">
        <v>2</v>
      </c>
      <c r="C7" s="89" t="s">
        <v>971</v>
      </c>
      <c r="D7" s="89" t="s">
        <v>946</v>
      </c>
      <c r="E7" s="89">
        <v>2</v>
      </c>
      <c r="F7" s="90"/>
      <c r="G7" s="94">
        <f t="shared" ref="G7:G16" si="0">E7*F7</f>
        <v>0</v>
      </c>
      <c r="I7" s="507"/>
      <c r="J7" s="507"/>
      <c r="K7" s="507"/>
      <c r="L7" s="507"/>
      <c r="M7" s="281"/>
    </row>
    <row r="8" spans="1:13" ht="18" customHeight="1">
      <c r="B8" s="93">
        <v>3</v>
      </c>
      <c r="C8" s="89" t="s">
        <v>972</v>
      </c>
      <c r="D8" s="89" t="s">
        <v>946</v>
      </c>
      <c r="E8" s="89">
        <v>2</v>
      </c>
      <c r="F8" s="90"/>
      <c r="G8" s="94">
        <f t="shared" si="0"/>
        <v>0</v>
      </c>
      <c r="I8" s="507"/>
      <c r="J8" s="507"/>
      <c r="K8" s="507"/>
      <c r="L8" s="507"/>
      <c r="M8" s="281"/>
    </row>
    <row r="9" spans="1:13" ht="18" customHeight="1">
      <c r="B9" s="93">
        <v>4</v>
      </c>
      <c r="C9" s="89" t="s">
        <v>963</v>
      </c>
      <c r="D9" s="89" t="s">
        <v>946</v>
      </c>
      <c r="E9" s="89">
        <v>2</v>
      </c>
      <c r="F9" s="90"/>
      <c r="G9" s="94">
        <f t="shared" si="0"/>
        <v>0</v>
      </c>
      <c r="I9" s="507"/>
      <c r="J9" s="507"/>
      <c r="K9" s="507"/>
      <c r="L9" s="507"/>
      <c r="M9" s="281"/>
    </row>
    <row r="10" spans="1:13" ht="18" customHeight="1">
      <c r="B10" s="93">
        <v>5</v>
      </c>
      <c r="C10" s="89" t="s">
        <v>973</v>
      </c>
      <c r="D10" s="89" t="s">
        <v>946</v>
      </c>
      <c r="E10" s="89">
        <v>2</v>
      </c>
      <c r="F10" s="90"/>
      <c r="G10" s="94">
        <f t="shared" si="0"/>
        <v>0</v>
      </c>
      <c r="I10" s="507"/>
      <c r="J10" s="507"/>
      <c r="K10" s="507"/>
      <c r="L10" s="507"/>
      <c r="M10" s="281"/>
    </row>
    <row r="11" spans="1:13" ht="18" customHeight="1">
      <c r="B11" s="93">
        <v>6</v>
      </c>
      <c r="C11" s="89" t="s">
        <v>974</v>
      </c>
      <c r="D11" s="89" t="s">
        <v>951</v>
      </c>
      <c r="E11" s="89">
        <v>2</v>
      </c>
      <c r="F11" s="90"/>
      <c r="G11" s="94">
        <f t="shared" si="0"/>
        <v>0</v>
      </c>
      <c r="I11" s="507"/>
      <c r="J11" s="507"/>
      <c r="K11" s="507"/>
      <c r="L11" s="507"/>
      <c r="M11" s="281"/>
    </row>
    <row r="12" spans="1:13" ht="18" customHeight="1">
      <c r="B12" s="93">
        <v>7</v>
      </c>
      <c r="C12" s="89" t="s">
        <v>975</v>
      </c>
      <c r="D12" s="89" t="s">
        <v>951</v>
      </c>
      <c r="E12" s="89">
        <v>2</v>
      </c>
      <c r="F12" s="90"/>
      <c r="G12" s="94">
        <f t="shared" si="0"/>
        <v>0</v>
      </c>
      <c r="I12" s="507"/>
      <c r="J12" s="507"/>
      <c r="K12" s="507"/>
      <c r="L12" s="507"/>
      <c r="M12" s="281"/>
    </row>
    <row r="13" spans="1:13" ht="18" customHeight="1">
      <c r="B13" s="93">
        <v>8</v>
      </c>
      <c r="C13" s="89" t="s">
        <v>976</v>
      </c>
      <c r="D13" s="89" t="s">
        <v>951</v>
      </c>
      <c r="E13" s="89">
        <v>2</v>
      </c>
      <c r="F13" s="90"/>
      <c r="G13" s="94">
        <f t="shared" si="0"/>
        <v>0</v>
      </c>
      <c r="I13" s="507"/>
      <c r="J13" s="507"/>
      <c r="K13" s="507"/>
      <c r="L13" s="507"/>
      <c r="M13" s="281"/>
    </row>
    <row r="14" spans="1:13">
      <c r="B14" s="93">
        <v>9</v>
      </c>
      <c r="C14" s="89" t="s">
        <v>977</v>
      </c>
      <c r="D14" s="89" t="s">
        <v>951</v>
      </c>
      <c r="E14" s="89">
        <v>2</v>
      </c>
      <c r="F14" s="90"/>
      <c r="G14" s="94">
        <f t="shared" si="0"/>
        <v>0</v>
      </c>
      <c r="I14" s="281"/>
      <c r="J14" s="281"/>
      <c r="K14" s="281"/>
      <c r="L14" s="281"/>
      <c r="M14" s="281"/>
    </row>
    <row r="15" spans="1:13">
      <c r="B15" s="93">
        <v>10</v>
      </c>
      <c r="C15" s="89" t="s">
        <v>978</v>
      </c>
      <c r="D15" s="89" t="s">
        <v>951</v>
      </c>
      <c r="E15" s="89">
        <v>2</v>
      </c>
      <c r="F15" s="90"/>
      <c r="G15" s="94">
        <f t="shared" si="0"/>
        <v>0</v>
      </c>
      <c r="I15" s="281"/>
      <c r="J15" s="281"/>
      <c r="K15" s="281"/>
      <c r="L15" s="281"/>
      <c r="M15" s="281"/>
    </row>
    <row r="16" spans="1:13" ht="30.75" thickBot="1">
      <c r="B16" s="96">
        <v>11</v>
      </c>
      <c r="C16" s="97" t="s">
        <v>979</v>
      </c>
      <c r="D16" s="97" t="s">
        <v>951</v>
      </c>
      <c r="E16" s="97">
        <v>2</v>
      </c>
      <c r="F16" s="98"/>
      <c r="G16" s="99">
        <f t="shared" si="0"/>
        <v>0</v>
      </c>
      <c r="I16" s="281"/>
      <c r="J16" s="281"/>
      <c r="K16" s="281"/>
      <c r="L16" s="281"/>
      <c r="M16" s="281"/>
    </row>
    <row r="17" spans="1:13">
      <c r="B17" s="489"/>
      <c r="C17" s="490"/>
      <c r="D17" s="490"/>
      <c r="E17" s="490"/>
      <c r="F17" s="273" t="s">
        <v>953</v>
      </c>
      <c r="G17" s="100">
        <f>SUM(G6:G16)</f>
        <v>0</v>
      </c>
      <c r="I17" s="281"/>
      <c r="J17" s="281"/>
      <c r="K17" s="281"/>
      <c r="L17" s="281"/>
      <c r="M17" s="281"/>
    </row>
    <row r="18" spans="1:13" ht="15.75" thickBot="1">
      <c r="B18" s="491"/>
      <c r="C18" s="492"/>
      <c r="D18" s="492"/>
      <c r="E18" s="492"/>
      <c r="F18" s="274" t="s">
        <v>954</v>
      </c>
      <c r="G18" s="95">
        <f>ROUND(G17/12,2)</f>
        <v>0</v>
      </c>
      <c r="I18" s="281"/>
      <c r="J18" s="281"/>
      <c r="K18" s="281"/>
      <c r="L18" s="281"/>
      <c r="M18" s="281"/>
    </row>
    <row r="19" spans="1:13" s="82" customFormat="1">
      <c r="A19" s="81"/>
      <c r="B19" s="85"/>
      <c r="C19" s="85"/>
      <c r="D19" s="86"/>
      <c r="E19" s="86"/>
      <c r="F19" s="86"/>
      <c r="I19" s="281"/>
      <c r="J19" s="281"/>
      <c r="K19" s="281"/>
      <c r="L19" s="281"/>
      <c r="M19" s="281"/>
    </row>
  </sheetData>
  <mergeCells count="5">
    <mergeCell ref="C1:G1"/>
    <mergeCell ref="B2:G2"/>
    <mergeCell ref="B4:G4"/>
    <mergeCell ref="B17:E18"/>
    <mergeCell ref="I6:L13"/>
  </mergeCells>
  <pageMargins left="0.511811024" right="0.511811024" top="0.78740157499999996" bottom="0.78740157499999996" header="0.31496062000000002" footer="0.31496062000000002"/>
  <pageSetup paperSize="9" scale="57" orientation="portrait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H119"/>
  <sheetViews>
    <sheetView topLeftCell="A87" zoomScaleNormal="100" zoomScaleSheetLayoutView="100" workbookViewId="0">
      <selection activeCell="F7" sqref="F7:F95"/>
    </sheetView>
  </sheetViews>
  <sheetFormatPr defaultColWidth="8.85546875" defaultRowHeight="12.75"/>
  <cols>
    <col min="1" max="1" width="3.42578125" style="247" customWidth="1"/>
    <col min="2" max="2" width="8.85546875" style="248" customWidth="1"/>
    <col min="3" max="3" width="77.7109375" style="265" customWidth="1"/>
    <col min="4" max="4" width="29.7109375" style="265" customWidth="1"/>
    <col min="5" max="5" width="9.7109375" style="248" customWidth="1"/>
    <col min="6" max="6" width="15.42578125" style="248" bestFit="1" customWidth="1"/>
    <col min="7" max="7" width="14.42578125" style="248" customWidth="1"/>
    <col min="8" max="8" width="4.7109375" style="247" customWidth="1"/>
    <col min="9" max="16384" width="8.85546875" style="248"/>
  </cols>
  <sheetData>
    <row r="1" spans="2:8" ht="51" customHeight="1" thickBot="1">
      <c r="B1" s="247"/>
      <c r="C1" s="537" t="s">
        <v>0</v>
      </c>
      <c r="D1" s="537"/>
      <c r="E1" s="537"/>
      <c r="F1" s="537"/>
      <c r="G1" s="362"/>
      <c r="H1" s="361"/>
    </row>
    <row r="2" spans="2:8" ht="26.25" customHeight="1" thickBot="1">
      <c r="B2" s="523" t="s">
        <v>980</v>
      </c>
      <c r="C2" s="524"/>
      <c r="D2" s="524"/>
      <c r="E2" s="524"/>
      <c r="F2" s="524"/>
      <c r="G2" s="525"/>
      <c r="H2" s="304"/>
    </row>
    <row r="3" spans="2:8" s="247" customFormat="1" ht="6" customHeight="1" thickBot="1">
      <c r="B3" s="249"/>
      <c r="C3" s="249"/>
      <c r="D3" s="249"/>
      <c r="E3" s="249"/>
      <c r="F3" s="249"/>
      <c r="G3" s="249"/>
      <c r="H3" s="125"/>
    </row>
    <row r="4" spans="2:8" ht="24.75" customHeight="1" thickBot="1">
      <c r="B4" s="517" t="s">
        <v>981</v>
      </c>
      <c r="C4" s="518"/>
      <c r="D4" s="518"/>
      <c r="E4" s="518"/>
      <c r="F4" s="518"/>
      <c r="G4" s="519"/>
    </row>
    <row r="5" spans="2:8" s="247" customFormat="1" ht="11.25" customHeight="1" thickBot="1">
      <c r="B5" s="249"/>
      <c r="C5" s="250"/>
      <c r="D5" s="250"/>
      <c r="E5" s="249"/>
      <c r="F5" s="249"/>
      <c r="G5" s="249"/>
    </row>
    <row r="6" spans="2:8" ht="18" customHeight="1" thickBot="1">
      <c r="B6" s="355" t="s">
        <v>196</v>
      </c>
      <c r="C6" s="356" t="s">
        <v>197</v>
      </c>
      <c r="D6" s="356" t="s">
        <v>198</v>
      </c>
      <c r="E6" s="357" t="s">
        <v>982</v>
      </c>
      <c r="F6" s="357" t="s">
        <v>983</v>
      </c>
      <c r="G6" s="358" t="s">
        <v>984</v>
      </c>
      <c r="H6" s="520"/>
    </row>
    <row r="7" spans="2:8" ht="15.75">
      <c r="B7" s="351" t="s">
        <v>985</v>
      </c>
      <c r="C7" s="352" t="s">
        <v>986</v>
      </c>
      <c r="D7" s="381"/>
      <c r="E7" s="353">
        <v>3</v>
      </c>
      <c r="F7" s="354"/>
      <c r="G7" s="337">
        <f t="shared" ref="G7:G38" si="0">E7*F7</f>
        <v>0</v>
      </c>
      <c r="H7" s="520"/>
    </row>
    <row r="8" spans="2:8" ht="31.5">
      <c r="B8" s="311" t="s">
        <v>987</v>
      </c>
      <c r="C8" s="305" t="s">
        <v>988</v>
      </c>
      <c r="D8" s="381" t="s">
        <v>989</v>
      </c>
      <c r="E8" s="306">
        <v>3</v>
      </c>
      <c r="F8" s="309"/>
      <c r="G8" s="338">
        <f t="shared" si="0"/>
        <v>0</v>
      </c>
    </row>
    <row r="9" spans="2:8" ht="31.5">
      <c r="B9" s="311" t="s">
        <v>990</v>
      </c>
      <c r="C9" s="305" t="s">
        <v>991</v>
      </c>
      <c r="D9" s="381" t="s">
        <v>992</v>
      </c>
      <c r="E9" s="306">
        <v>2</v>
      </c>
      <c r="F9" s="309"/>
      <c r="G9" s="338">
        <f t="shared" si="0"/>
        <v>0</v>
      </c>
    </row>
    <row r="10" spans="2:8" ht="15.75">
      <c r="B10" s="311" t="s">
        <v>993</v>
      </c>
      <c r="C10" s="305" t="s">
        <v>994</v>
      </c>
      <c r="D10" s="381"/>
      <c r="E10" s="306">
        <v>1</v>
      </c>
      <c r="F10" s="309"/>
      <c r="G10" s="338">
        <f t="shared" si="0"/>
        <v>0</v>
      </c>
    </row>
    <row r="11" spans="2:8" ht="31.5">
      <c r="B11" s="311" t="s">
        <v>995</v>
      </c>
      <c r="C11" s="305" t="s">
        <v>996</v>
      </c>
      <c r="D11" s="381" t="s">
        <v>997</v>
      </c>
      <c r="E11" s="306">
        <v>5</v>
      </c>
      <c r="F11" s="309"/>
      <c r="G11" s="338">
        <f t="shared" si="0"/>
        <v>0</v>
      </c>
    </row>
    <row r="12" spans="2:8" ht="31.5">
      <c r="B12" s="311" t="s">
        <v>998</v>
      </c>
      <c r="C12" s="305" t="s">
        <v>999</v>
      </c>
      <c r="D12" s="381"/>
      <c r="E12" s="306">
        <v>7</v>
      </c>
      <c r="F12" s="309"/>
      <c r="G12" s="338">
        <f t="shared" si="0"/>
        <v>0</v>
      </c>
    </row>
    <row r="13" spans="2:8" ht="47.25">
      <c r="B13" s="311" t="s">
        <v>1000</v>
      </c>
      <c r="C13" s="305" t="s">
        <v>1001</v>
      </c>
      <c r="D13" s="381"/>
      <c r="E13" s="306">
        <v>4</v>
      </c>
      <c r="F13" s="309"/>
      <c r="G13" s="338">
        <f t="shared" si="0"/>
        <v>0</v>
      </c>
    </row>
    <row r="14" spans="2:8" ht="31.5">
      <c r="B14" s="311" t="s">
        <v>1002</v>
      </c>
      <c r="C14" s="305" t="s">
        <v>1003</v>
      </c>
      <c r="D14" s="381" t="s">
        <v>1004</v>
      </c>
      <c r="E14" s="307">
        <v>2</v>
      </c>
      <c r="F14" s="309"/>
      <c r="G14" s="338">
        <f t="shared" si="0"/>
        <v>0</v>
      </c>
    </row>
    <row r="15" spans="2:8" ht="31.5">
      <c r="B15" s="311" t="s">
        <v>1005</v>
      </c>
      <c r="C15" s="305" t="s">
        <v>1006</v>
      </c>
      <c r="D15" s="381" t="s">
        <v>1007</v>
      </c>
      <c r="E15" s="306">
        <v>1</v>
      </c>
      <c r="F15" s="309"/>
      <c r="G15" s="338">
        <f t="shared" si="0"/>
        <v>0</v>
      </c>
    </row>
    <row r="16" spans="2:8" ht="31.5">
      <c r="B16" s="311" t="s">
        <v>1008</v>
      </c>
      <c r="C16" s="305" t="s">
        <v>1009</v>
      </c>
      <c r="D16" s="381" t="s">
        <v>1010</v>
      </c>
      <c r="E16" s="306">
        <v>1</v>
      </c>
      <c r="F16" s="310"/>
      <c r="G16" s="338">
        <f t="shared" si="0"/>
        <v>0</v>
      </c>
    </row>
    <row r="17" spans="2:7" ht="31.5">
      <c r="B17" s="311" t="s">
        <v>1011</v>
      </c>
      <c r="C17" s="305" t="s">
        <v>1012</v>
      </c>
      <c r="D17" s="381"/>
      <c r="E17" s="306">
        <v>7</v>
      </c>
      <c r="F17" s="309"/>
      <c r="G17" s="338">
        <f t="shared" si="0"/>
        <v>0</v>
      </c>
    </row>
    <row r="18" spans="2:7" ht="47.25">
      <c r="B18" s="311" t="s">
        <v>1013</v>
      </c>
      <c r="C18" s="305" t="s">
        <v>1014</v>
      </c>
      <c r="D18" s="381"/>
      <c r="E18" s="306">
        <v>7</v>
      </c>
      <c r="F18" s="309"/>
      <c r="G18" s="338">
        <f t="shared" si="0"/>
        <v>0</v>
      </c>
    </row>
    <row r="19" spans="2:7" ht="31.5">
      <c r="B19" s="311" t="s">
        <v>1015</v>
      </c>
      <c r="C19" s="305" t="s">
        <v>1016</v>
      </c>
      <c r="D19" s="381"/>
      <c r="E19" s="306">
        <v>7</v>
      </c>
      <c r="F19" s="309"/>
      <c r="G19" s="338">
        <f t="shared" si="0"/>
        <v>0</v>
      </c>
    </row>
    <row r="20" spans="2:7" ht="63">
      <c r="B20" s="311" t="s">
        <v>1017</v>
      </c>
      <c r="C20" s="305" t="s">
        <v>1018</v>
      </c>
      <c r="D20" s="381"/>
      <c r="E20" s="306">
        <v>7</v>
      </c>
      <c r="F20" s="309"/>
      <c r="G20" s="338">
        <f t="shared" si="0"/>
        <v>0</v>
      </c>
    </row>
    <row r="21" spans="2:7" ht="31.5">
      <c r="B21" s="311" t="s">
        <v>1019</v>
      </c>
      <c r="C21" s="305" t="s">
        <v>1020</v>
      </c>
      <c r="D21" s="381"/>
      <c r="E21" s="306">
        <v>7</v>
      </c>
      <c r="F21" s="309"/>
      <c r="G21" s="338">
        <f t="shared" si="0"/>
        <v>0</v>
      </c>
    </row>
    <row r="22" spans="2:7" ht="31.5">
      <c r="B22" s="311" t="s">
        <v>1021</v>
      </c>
      <c r="C22" s="305" t="s">
        <v>1022</v>
      </c>
      <c r="D22" s="381"/>
      <c r="E22" s="306">
        <v>7</v>
      </c>
      <c r="F22" s="309"/>
      <c r="G22" s="338">
        <f t="shared" si="0"/>
        <v>0</v>
      </c>
    </row>
    <row r="23" spans="2:7" ht="15.75">
      <c r="B23" s="311" t="s">
        <v>1023</v>
      </c>
      <c r="C23" s="305" t="s">
        <v>1024</v>
      </c>
      <c r="D23" s="381"/>
      <c r="E23" s="306">
        <v>7</v>
      </c>
      <c r="F23" s="309"/>
      <c r="G23" s="338">
        <f t="shared" si="0"/>
        <v>0</v>
      </c>
    </row>
    <row r="24" spans="2:7" ht="15.75">
      <c r="B24" s="311" t="s">
        <v>1025</v>
      </c>
      <c r="C24" s="305" t="s">
        <v>1026</v>
      </c>
      <c r="D24" s="381"/>
      <c r="E24" s="306">
        <v>7</v>
      </c>
      <c r="F24" s="309"/>
      <c r="G24" s="338">
        <f t="shared" si="0"/>
        <v>0</v>
      </c>
    </row>
    <row r="25" spans="2:7" ht="31.5">
      <c r="B25" s="311" t="s">
        <v>1027</v>
      </c>
      <c r="C25" s="305" t="s">
        <v>1028</v>
      </c>
      <c r="D25" s="381"/>
      <c r="E25" s="306">
        <v>7</v>
      </c>
      <c r="F25" s="309"/>
      <c r="G25" s="338">
        <f t="shared" si="0"/>
        <v>0</v>
      </c>
    </row>
    <row r="26" spans="2:7" ht="31.5">
      <c r="B26" s="311" t="s">
        <v>1029</v>
      </c>
      <c r="C26" s="305" t="s">
        <v>1030</v>
      </c>
      <c r="D26" s="381"/>
      <c r="E26" s="306">
        <v>3</v>
      </c>
      <c r="F26" s="309"/>
      <c r="G26" s="338">
        <f t="shared" si="0"/>
        <v>0</v>
      </c>
    </row>
    <row r="27" spans="2:7" ht="47.25">
      <c r="B27" s="311" t="s">
        <v>1031</v>
      </c>
      <c r="C27" s="305" t="s">
        <v>1032</v>
      </c>
      <c r="D27" s="381"/>
      <c r="E27" s="306">
        <v>2</v>
      </c>
      <c r="F27" s="309"/>
      <c r="G27" s="338">
        <f t="shared" si="0"/>
        <v>0</v>
      </c>
    </row>
    <row r="28" spans="2:7" ht="31.5">
      <c r="B28" s="311" t="s">
        <v>1033</v>
      </c>
      <c r="C28" s="305" t="s">
        <v>1034</v>
      </c>
      <c r="D28" s="381" t="s">
        <v>1035</v>
      </c>
      <c r="E28" s="306">
        <v>3</v>
      </c>
      <c r="F28" s="309"/>
      <c r="G28" s="338">
        <f t="shared" si="0"/>
        <v>0</v>
      </c>
    </row>
    <row r="29" spans="2:7" ht="31.5">
      <c r="B29" s="311" t="s">
        <v>1036</v>
      </c>
      <c r="C29" s="305" t="s">
        <v>1037</v>
      </c>
      <c r="D29" s="381" t="s">
        <v>1038</v>
      </c>
      <c r="E29" s="306">
        <v>7</v>
      </c>
      <c r="F29" s="309"/>
      <c r="G29" s="338">
        <f t="shared" si="0"/>
        <v>0</v>
      </c>
    </row>
    <row r="30" spans="2:7" ht="31.5">
      <c r="B30" s="311" t="s">
        <v>1039</v>
      </c>
      <c r="C30" s="305" t="s">
        <v>1040</v>
      </c>
      <c r="D30" s="381"/>
      <c r="E30" s="306">
        <v>4</v>
      </c>
      <c r="F30" s="309"/>
      <c r="G30" s="338">
        <f t="shared" si="0"/>
        <v>0</v>
      </c>
    </row>
    <row r="31" spans="2:7" ht="31.5">
      <c r="B31" s="311" t="s">
        <v>1041</v>
      </c>
      <c r="C31" s="305" t="s">
        <v>1042</v>
      </c>
      <c r="D31" s="381" t="s">
        <v>1043</v>
      </c>
      <c r="E31" s="306">
        <v>2</v>
      </c>
      <c r="F31" s="309"/>
      <c r="G31" s="338">
        <f t="shared" si="0"/>
        <v>0</v>
      </c>
    </row>
    <row r="32" spans="2:7" ht="15.75">
      <c r="B32" s="311" t="s">
        <v>1044</v>
      </c>
      <c r="C32" s="305" t="s">
        <v>1045</v>
      </c>
      <c r="D32" s="381"/>
      <c r="E32" s="306">
        <v>2</v>
      </c>
      <c r="F32" s="309"/>
      <c r="G32" s="338">
        <f t="shared" si="0"/>
        <v>0</v>
      </c>
    </row>
    <row r="33" spans="2:7" ht="15.75">
      <c r="B33" s="311" t="s">
        <v>1046</v>
      </c>
      <c r="C33" s="305" t="s">
        <v>1047</v>
      </c>
      <c r="D33" s="381"/>
      <c r="E33" s="306">
        <v>1</v>
      </c>
      <c r="F33" s="309"/>
      <c r="G33" s="338">
        <f t="shared" si="0"/>
        <v>0</v>
      </c>
    </row>
    <row r="34" spans="2:7" ht="31.5">
      <c r="B34" s="311" t="s">
        <v>1048</v>
      </c>
      <c r="C34" s="305" t="s">
        <v>1049</v>
      </c>
      <c r="D34" s="381"/>
      <c r="E34" s="306">
        <v>7</v>
      </c>
      <c r="F34" s="309"/>
      <c r="G34" s="339">
        <f t="shared" si="0"/>
        <v>0</v>
      </c>
    </row>
    <row r="35" spans="2:7" ht="31.5">
      <c r="B35" s="311" t="s">
        <v>1050</v>
      </c>
      <c r="C35" s="305" t="s">
        <v>1051</v>
      </c>
      <c r="D35" s="381"/>
      <c r="E35" s="306">
        <v>7</v>
      </c>
      <c r="F35" s="309"/>
      <c r="G35" s="340">
        <f t="shared" si="0"/>
        <v>0</v>
      </c>
    </row>
    <row r="36" spans="2:7" ht="15.75">
      <c r="B36" s="311" t="s">
        <v>1052</v>
      </c>
      <c r="C36" s="305" t="s">
        <v>1053</v>
      </c>
      <c r="D36" s="381"/>
      <c r="E36" s="306">
        <v>7</v>
      </c>
      <c r="F36" s="309"/>
      <c r="G36" s="338">
        <f t="shared" si="0"/>
        <v>0</v>
      </c>
    </row>
    <row r="37" spans="2:7" ht="15.75">
      <c r="B37" s="311" t="s">
        <v>1054</v>
      </c>
      <c r="C37" s="305" t="s">
        <v>1055</v>
      </c>
      <c r="D37" s="381" t="s">
        <v>1056</v>
      </c>
      <c r="E37" s="306">
        <v>7</v>
      </c>
      <c r="F37" s="309"/>
      <c r="G37" s="338">
        <f t="shared" si="0"/>
        <v>0</v>
      </c>
    </row>
    <row r="38" spans="2:7" ht="31.5">
      <c r="B38" s="311" t="s">
        <v>1057</v>
      </c>
      <c r="C38" s="305" t="s">
        <v>1058</v>
      </c>
      <c r="D38" s="381" t="s">
        <v>1059</v>
      </c>
      <c r="E38" s="306">
        <v>2</v>
      </c>
      <c r="F38" s="309"/>
      <c r="G38" s="338">
        <f t="shared" si="0"/>
        <v>0</v>
      </c>
    </row>
    <row r="39" spans="2:7" ht="15.75">
      <c r="B39" s="311" t="s">
        <v>1060</v>
      </c>
      <c r="C39" s="305" t="s">
        <v>1061</v>
      </c>
      <c r="D39" s="381"/>
      <c r="E39" s="306">
        <v>2</v>
      </c>
      <c r="F39" s="309"/>
      <c r="G39" s="338">
        <f t="shared" ref="G39:G55" si="1">E39*F39</f>
        <v>0</v>
      </c>
    </row>
    <row r="40" spans="2:7" ht="31.5">
      <c r="B40" s="311" t="s">
        <v>1062</v>
      </c>
      <c r="C40" s="305" t="s">
        <v>1063</v>
      </c>
      <c r="D40" s="381" t="s">
        <v>1064</v>
      </c>
      <c r="E40" s="306">
        <v>2</v>
      </c>
      <c r="F40" s="309"/>
      <c r="G40" s="338">
        <f t="shared" si="1"/>
        <v>0</v>
      </c>
    </row>
    <row r="41" spans="2:7" ht="15.75">
      <c r="B41" s="311" t="s">
        <v>1065</v>
      </c>
      <c r="C41" s="305" t="s">
        <v>1066</v>
      </c>
      <c r="D41" s="381"/>
      <c r="E41" s="306">
        <v>2</v>
      </c>
      <c r="F41" s="309"/>
      <c r="G41" s="338">
        <f t="shared" si="1"/>
        <v>0</v>
      </c>
    </row>
    <row r="42" spans="2:7" ht="31.5">
      <c r="B42" s="311" t="s">
        <v>1067</v>
      </c>
      <c r="C42" s="305" t="s">
        <v>1068</v>
      </c>
      <c r="D42" s="381" t="s">
        <v>1069</v>
      </c>
      <c r="E42" s="306">
        <v>7</v>
      </c>
      <c r="F42" s="309"/>
      <c r="G42" s="338">
        <f t="shared" si="1"/>
        <v>0</v>
      </c>
    </row>
    <row r="43" spans="2:7" ht="31.5">
      <c r="B43" s="311" t="s">
        <v>1070</v>
      </c>
      <c r="C43" s="305" t="s">
        <v>1071</v>
      </c>
      <c r="D43" s="381" t="s">
        <v>1072</v>
      </c>
      <c r="E43" s="306">
        <v>2</v>
      </c>
      <c r="F43" s="309"/>
      <c r="G43" s="338">
        <f t="shared" si="1"/>
        <v>0</v>
      </c>
    </row>
    <row r="44" spans="2:7" ht="31.5">
      <c r="B44" s="311" t="s">
        <v>1073</v>
      </c>
      <c r="C44" s="305" t="s">
        <v>1074</v>
      </c>
      <c r="D44" s="381" t="s">
        <v>1075</v>
      </c>
      <c r="E44" s="306">
        <v>2</v>
      </c>
      <c r="F44" s="309"/>
      <c r="G44" s="338">
        <f t="shared" si="1"/>
        <v>0</v>
      </c>
    </row>
    <row r="45" spans="2:7" ht="31.5">
      <c r="B45" s="311" t="s">
        <v>1076</v>
      </c>
      <c r="C45" s="305" t="s">
        <v>1077</v>
      </c>
      <c r="D45" s="381"/>
      <c r="E45" s="306">
        <v>7</v>
      </c>
      <c r="F45" s="309"/>
      <c r="G45" s="338">
        <f t="shared" si="1"/>
        <v>0</v>
      </c>
    </row>
    <row r="46" spans="2:7" ht="47.25">
      <c r="B46" s="311" t="s">
        <v>1078</v>
      </c>
      <c r="C46" s="305" t="s">
        <v>1079</v>
      </c>
      <c r="D46" s="381"/>
      <c r="E46" s="306">
        <v>2</v>
      </c>
      <c r="F46" s="309"/>
      <c r="G46" s="338">
        <f t="shared" si="1"/>
        <v>0</v>
      </c>
    </row>
    <row r="47" spans="2:7" ht="15.75">
      <c r="B47" s="311" t="s">
        <v>1080</v>
      </c>
      <c r="C47" s="305" t="s">
        <v>1081</v>
      </c>
      <c r="D47" s="381"/>
      <c r="E47" s="306">
        <v>5</v>
      </c>
      <c r="F47" s="309"/>
      <c r="G47" s="338">
        <f t="shared" si="1"/>
        <v>0</v>
      </c>
    </row>
    <row r="48" spans="2:7" ht="63">
      <c r="B48" s="311" t="s">
        <v>1082</v>
      </c>
      <c r="C48" s="305" t="s">
        <v>1083</v>
      </c>
      <c r="D48" s="381"/>
      <c r="E48" s="306">
        <v>7</v>
      </c>
      <c r="F48" s="309"/>
      <c r="G48" s="338">
        <f t="shared" si="1"/>
        <v>0</v>
      </c>
    </row>
    <row r="49" spans="2:7" ht="31.5">
      <c r="B49" s="311" t="s">
        <v>1084</v>
      </c>
      <c r="C49" s="305" t="s">
        <v>1085</v>
      </c>
      <c r="D49" s="381"/>
      <c r="E49" s="306">
        <v>2</v>
      </c>
      <c r="F49" s="309"/>
      <c r="G49" s="338">
        <f t="shared" si="1"/>
        <v>0</v>
      </c>
    </row>
    <row r="50" spans="2:7" ht="31.5">
      <c r="B50" s="311" t="s">
        <v>1086</v>
      </c>
      <c r="C50" s="305" t="s">
        <v>1087</v>
      </c>
      <c r="D50" s="381"/>
      <c r="E50" s="306">
        <v>2</v>
      </c>
      <c r="F50" s="309"/>
      <c r="G50" s="338">
        <f t="shared" si="1"/>
        <v>0</v>
      </c>
    </row>
    <row r="51" spans="2:7" ht="31.5">
      <c r="B51" s="311" t="s">
        <v>1088</v>
      </c>
      <c r="C51" s="305" t="s">
        <v>1089</v>
      </c>
      <c r="D51" s="381"/>
      <c r="E51" s="306">
        <v>2</v>
      </c>
      <c r="F51" s="309"/>
      <c r="G51" s="338">
        <f t="shared" si="1"/>
        <v>0</v>
      </c>
    </row>
    <row r="52" spans="2:7" ht="31.5">
      <c r="B52" s="311" t="s">
        <v>1090</v>
      </c>
      <c r="C52" s="305" t="s">
        <v>1091</v>
      </c>
      <c r="D52" s="381" t="s">
        <v>1092</v>
      </c>
      <c r="E52" s="306">
        <v>1</v>
      </c>
      <c r="F52" s="309"/>
      <c r="G52" s="338">
        <f t="shared" si="1"/>
        <v>0</v>
      </c>
    </row>
    <row r="53" spans="2:7" ht="31.5">
      <c r="B53" s="311" t="s">
        <v>1093</v>
      </c>
      <c r="C53" s="305" t="s">
        <v>1094</v>
      </c>
      <c r="D53" s="381" t="s">
        <v>1095</v>
      </c>
      <c r="E53" s="306">
        <v>1</v>
      </c>
      <c r="F53" s="309"/>
      <c r="G53" s="338">
        <f t="shared" si="1"/>
        <v>0</v>
      </c>
    </row>
    <row r="54" spans="2:7" ht="31.5">
      <c r="B54" s="311" t="s">
        <v>1096</v>
      </c>
      <c r="C54" s="305" t="s">
        <v>1097</v>
      </c>
      <c r="D54" s="382" t="s">
        <v>1098</v>
      </c>
      <c r="E54" s="308">
        <v>1</v>
      </c>
      <c r="F54" s="310"/>
      <c r="G54" s="341">
        <f t="shared" si="1"/>
        <v>0</v>
      </c>
    </row>
    <row r="55" spans="2:7" ht="32.25" thickBot="1">
      <c r="B55" s="311" t="s">
        <v>1099</v>
      </c>
      <c r="C55" s="305" t="s">
        <v>1100</v>
      </c>
      <c r="D55" s="382" t="s">
        <v>1101</v>
      </c>
      <c r="E55" s="308">
        <v>1</v>
      </c>
      <c r="F55" s="310"/>
      <c r="G55" s="341">
        <f t="shared" si="1"/>
        <v>0</v>
      </c>
    </row>
    <row r="56" spans="2:7" ht="13.5" thickBot="1">
      <c r="B56" s="342"/>
      <c r="C56" s="251" t="s">
        <v>186</v>
      </c>
      <c r="D56" s="251"/>
      <c r="E56" s="251"/>
      <c r="F56" s="251"/>
      <c r="G56" s="343"/>
    </row>
    <row r="57" spans="2:7" ht="31.5">
      <c r="B57" s="344" t="s">
        <v>1102</v>
      </c>
      <c r="C57" s="305" t="s">
        <v>1103</v>
      </c>
      <c r="D57" s="382" t="s">
        <v>1104</v>
      </c>
      <c r="E57" s="306">
        <v>1</v>
      </c>
      <c r="F57" s="309"/>
      <c r="G57" s="338">
        <f t="shared" ref="G57:G94" si="2">E57*F57</f>
        <v>0</v>
      </c>
    </row>
    <row r="58" spans="2:7" ht="15.75">
      <c r="B58" s="344" t="s">
        <v>1105</v>
      </c>
      <c r="C58" s="305" t="s">
        <v>1106</v>
      </c>
      <c r="D58" s="382"/>
      <c r="E58" s="306">
        <v>1</v>
      </c>
      <c r="F58" s="309"/>
      <c r="G58" s="338">
        <f t="shared" si="2"/>
        <v>0</v>
      </c>
    </row>
    <row r="59" spans="2:7" ht="15.75">
      <c r="B59" s="344" t="s">
        <v>1107</v>
      </c>
      <c r="C59" s="305" t="s">
        <v>1108</v>
      </c>
      <c r="D59" s="382"/>
      <c r="E59" s="306">
        <v>1</v>
      </c>
      <c r="F59" s="309"/>
      <c r="G59" s="338">
        <f t="shared" si="2"/>
        <v>0</v>
      </c>
    </row>
    <row r="60" spans="2:7" ht="15.75">
      <c r="B60" s="344" t="s">
        <v>1109</v>
      </c>
      <c r="C60" s="305" t="s">
        <v>1110</v>
      </c>
      <c r="D60" s="382"/>
      <c r="E60" s="306">
        <v>1</v>
      </c>
      <c r="F60" s="309"/>
      <c r="G60" s="338">
        <f t="shared" si="2"/>
        <v>0</v>
      </c>
    </row>
    <row r="61" spans="2:7" ht="15.75">
      <c r="B61" s="344" t="s">
        <v>1111</v>
      </c>
      <c r="C61" s="305" t="s">
        <v>1112</v>
      </c>
      <c r="D61" s="382" t="s">
        <v>1113</v>
      </c>
      <c r="E61" s="306">
        <v>1</v>
      </c>
      <c r="F61" s="309"/>
      <c r="G61" s="338">
        <f t="shared" si="2"/>
        <v>0</v>
      </c>
    </row>
    <row r="62" spans="2:7" ht="15.75">
      <c r="B62" s="344" t="s">
        <v>1114</v>
      </c>
      <c r="C62" s="305" t="s">
        <v>1115</v>
      </c>
      <c r="D62" s="382"/>
      <c r="E62" s="306">
        <v>1</v>
      </c>
      <c r="F62" s="309"/>
      <c r="G62" s="338">
        <f t="shared" si="2"/>
        <v>0</v>
      </c>
    </row>
    <row r="63" spans="2:7" ht="31.5">
      <c r="B63" s="344" t="s">
        <v>1116</v>
      </c>
      <c r="C63" s="305" t="s">
        <v>1117</v>
      </c>
      <c r="D63" s="382" t="s">
        <v>1118</v>
      </c>
      <c r="E63" s="306">
        <v>2</v>
      </c>
      <c r="F63" s="309"/>
      <c r="G63" s="338">
        <f t="shared" si="2"/>
        <v>0</v>
      </c>
    </row>
    <row r="64" spans="2:7" ht="31.5">
      <c r="B64" s="344" t="s">
        <v>1119</v>
      </c>
      <c r="C64" s="305" t="s">
        <v>1120</v>
      </c>
      <c r="D64" s="382" t="s">
        <v>1121</v>
      </c>
      <c r="E64" s="306">
        <v>7</v>
      </c>
      <c r="F64" s="309"/>
      <c r="G64" s="338">
        <f t="shared" si="2"/>
        <v>0</v>
      </c>
    </row>
    <row r="65" spans="2:7" ht="31.5">
      <c r="B65" s="344" t="s">
        <v>1122</v>
      </c>
      <c r="C65" s="305" t="s">
        <v>1123</v>
      </c>
      <c r="D65" s="382" t="s">
        <v>1124</v>
      </c>
      <c r="E65" s="306">
        <v>7</v>
      </c>
      <c r="F65" s="309"/>
      <c r="G65" s="338">
        <f t="shared" si="2"/>
        <v>0</v>
      </c>
    </row>
    <row r="66" spans="2:7" ht="31.5">
      <c r="B66" s="344" t="s">
        <v>1125</v>
      </c>
      <c r="C66" s="305" t="s">
        <v>1126</v>
      </c>
      <c r="D66" s="382" t="s">
        <v>1124</v>
      </c>
      <c r="E66" s="306">
        <v>7</v>
      </c>
      <c r="F66" s="309"/>
      <c r="G66" s="338">
        <f t="shared" si="2"/>
        <v>0</v>
      </c>
    </row>
    <row r="67" spans="2:7" ht="15.75">
      <c r="B67" s="344" t="s">
        <v>1127</v>
      </c>
      <c r="C67" s="305" t="s">
        <v>1128</v>
      </c>
      <c r="D67" s="382"/>
      <c r="E67" s="306">
        <v>7</v>
      </c>
      <c r="F67" s="309"/>
      <c r="G67" s="338">
        <f t="shared" si="2"/>
        <v>0</v>
      </c>
    </row>
    <row r="68" spans="2:7" ht="15.75">
      <c r="B68" s="344" t="s">
        <v>1129</v>
      </c>
      <c r="C68" s="305" t="s">
        <v>1130</v>
      </c>
      <c r="D68" s="382"/>
      <c r="E68" s="306">
        <v>3</v>
      </c>
      <c r="F68" s="309"/>
      <c r="G68" s="338">
        <f t="shared" si="2"/>
        <v>0</v>
      </c>
    </row>
    <row r="69" spans="2:7" ht="15.75">
      <c r="B69" s="344" t="s">
        <v>1131</v>
      </c>
      <c r="C69" s="305" t="s">
        <v>1132</v>
      </c>
      <c r="D69" s="382"/>
      <c r="E69" s="306">
        <v>7</v>
      </c>
      <c r="F69" s="309"/>
      <c r="G69" s="338">
        <f t="shared" si="2"/>
        <v>0</v>
      </c>
    </row>
    <row r="70" spans="2:7" ht="15.75">
      <c r="B70" s="344" t="s">
        <v>1133</v>
      </c>
      <c r="C70" s="305" t="s">
        <v>1134</v>
      </c>
      <c r="D70" s="382"/>
      <c r="E70" s="306">
        <v>3</v>
      </c>
      <c r="F70" s="309"/>
      <c r="G70" s="338">
        <f t="shared" si="2"/>
        <v>0</v>
      </c>
    </row>
    <row r="71" spans="2:7" ht="15.75">
      <c r="B71" s="344" t="s">
        <v>1135</v>
      </c>
      <c r="C71" s="305" t="s">
        <v>1136</v>
      </c>
      <c r="D71" s="382"/>
      <c r="E71" s="306">
        <v>2</v>
      </c>
      <c r="F71" s="309"/>
      <c r="G71" s="338">
        <f t="shared" si="2"/>
        <v>0</v>
      </c>
    </row>
    <row r="72" spans="2:7" ht="15.75">
      <c r="B72" s="344" t="s">
        <v>1137</v>
      </c>
      <c r="C72" s="305" t="s">
        <v>1138</v>
      </c>
      <c r="D72" s="382"/>
      <c r="E72" s="306">
        <v>2</v>
      </c>
      <c r="F72" s="309"/>
      <c r="G72" s="338">
        <f t="shared" si="2"/>
        <v>0</v>
      </c>
    </row>
    <row r="73" spans="2:7" ht="15.75">
      <c r="B73" s="344" t="s">
        <v>1139</v>
      </c>
      <c r="C73" s="305" t="s">
        <v>1140</v>
      </c>
      <c r="D73" s="382"/>
      <c r="E73" s="306">
        <v>5</v>
      </c>
      <c r="F73" s="309"/>
      <c r="G73" s="338">
        <f t="shared" si="2"/>
        <v>0</v>
      </c>
    </row>
    <row r="74" spans="2:7" ht="15.75">
      <c r="B74" s="344" t="s">
        <v>1141</v>
      </c>
      <c r="C74" s="305" t="s">
        <v>1142</v>
      </c>
      <c r="D74" s="382"/>
      <c r="E74" s="306">
        <v>5</v>
      </c>
      <c r="F74" s="309"/>
      <c r="G74" s="338">
        <f t="shared" si="2"/>
        <v>0</v>
      </c>
    </row>
    <row r="75" spans="2:7" ht="18" customHeight="1">
      <c r="B75" s="344" t="s">
        <v>1143</v>
      </c>
      <c r="C75" s="305" t="s">
        <v>1144</v>
      </c>
      <c r="D75" s="382"/>
      <c r="E75" s="306">
        <v>2</v>
      </c>
      <c r="F75" s="309"/>
      <c r="G75" s="338">
        <f t="shared" si="2"/>
        <v>0</v>
      </c>
    </row>
    <row r="76" spans="2:7" ht="15.75">
      <c r="B76" s="344" t="s">
        <v>1145</v>
      </c>
      <c r="C76" s="305" t="s">
        <v>1146</v>
      </c>
      <c r="D76" s="383"/>
      <c r="E76" s="306">
        <v>2</v>
      </c>
      <c r="F76" s="309"/>
      <c r="G76" s="338">
        <f t="shared" si="2"/>
        <v>0</v>
      </c>
    </row>
    <row r="77" spans="2:7" ht="15.75">
      <c r="B77" s="344" t="s">
        <v>1147</v>
      </c>
      <c r="C77" s="305" t="s">
        <v>1148</v>
      </c>
      <c r="D77" s="383"/>
      <c r="E77" s="306">
        <v>2</v>
      </c>
      <c r="F77" s="309"/>
      <c r="G77" s="338">
        <f t="shared" si="2"/>
        <v>0</v>
      </c>
    </row>
    <row r="78" spans="2:7" ht="16.5" thickBot="1">
      <c r="B78" s="344" t="s">
        <v>1149</v>
      </c>
      <c r="C78" s="305" t="s">
        <v>1150</v>
      </c>
      <c r="D78" s="382"/>
      <c r="E78" s="306">
        <v>1</v>
      </c>
      <c r="F78" s="309"/>
      <c r="G78" s="338">
        <f t="shared" si="2"/>
        <v>0</v>
      </c>
    </row>
    <row r="79" spans="2:7" ht="13.5" thickBot="1">
      <c r="B79" s="342"/>
      <c r="C79" s="251" t="s">
        <v>1151</v>
      </c>
      <c r="D79" s="251"/>
      <c r="E79" s="251"/>
      <c r="F79" s="251"/>
      <c r="G79" s="343"/>
    </row>
    <row r="80" spans="2:7" ht="15.75">
      <c r="B80" s="345" t="s">
        <v>1152</v>
      </c>
      <c r="C80" s="305" t="s">
        <v>975</v>
      </c>
      <c r="D80" s="382"/>
      <c r="E80" s="306">
        <v>10</v>
      </c>
      <c r="F80" s="309"/>
      <c r="G80" s="338">
        <f t="shared" si="2"/>
        <v>0</v>
      </c>
    </row>
    <row r="81" spans="2:7" ht="19.5" customHeight="1">
      <c r="B81" s="345" t="s">
        <v>1153</v>
      </c>
      <c r="C81" s="305" t="s">
        <v>1154</v>
      </c>
      <c r="D81" s="382"/>
      <c r="E81" s="306">
        <v>2</v>
      </c>
      <c r="F81" s="309"/>
      <c r="G81" s="338">
        <f t="shared" si="2"/>
        <v>0</v>
      </c>
    </row>
    <row r="82" spans="2:7" ht="31.5">
      <c r="B82" s="345" t="s">
        <v>1155</v>
      </c>
      <c r="C82" s="305" t="s">
        <v>1156</v>
      </c>
      <c r="D82" s="382" t="s">
        <v>1157</v>
      </c>
      <c r="E82" s="306">
        <v>100</v>
      </c>
      <c r="F82" s="309"/>
      <c r="G82" s="338">
        <f t="shared" si="2"/>
        <v>0</v>
      </c>
    </row>
    <row r="83" spans="2:7" ht="15.75">
      <c r="B83" s="345" t="s">
        <v>1158</v>
      </c>
      <c r="C83" s="305" t="s">
        <v>1159</v>
      </c>
      <c r="D83" s="382"/>
      <c r="E83" s="306">
        <v>200</v>
      </c>
      <c r="F83" s="309"/>
      <c r="G83" s="338">
        <f t="shared" si="2"/>
        <v>0</v>
      </c>
    </row>
    <row r="84" spans="2:7" ht="15.75">
      <c r="B84" s="345" t="s">
        <v>1160</v>
      </c>
      <c r="C84" s="305" t="s">
        <v>1161</v>
      </c>
      <c r="D84" s="382"/>
      <c r="E84" s="306">
        <v>100</v>
      </c>
      <c r="F84" s="309"/>
      <c r="G84" s="338">
        <f t="shared" si="2"/>
        <v>0</v>
      </c>
    </row>
    <row r="85" spans="2:7" ht="47.25">
      <c r="B85" s="345" t="s">
        <v>1162</v>
      </c>
      <c r="C85" s="305" t="s">
        <v>1163</v>
      </c>
      <c r="D85" s="382" t="s">
        <v>1164</v>
      </c>
      <c r="E85" s="306">
        <v>5</v>
      </c>
      <c r="F85" s="309"/>
      <c r="G85" s="338">
        <f t="shared" si="2"/>
        <v>0</v>
      </c>
    </row>
    <row r="86" spans="2:7" ht="15.75">
      <c r="B86" s="345" t="s">
        <v>1165</v>
      </c>
      <c r="C86" s="305" t="s">
        <v>1166</v>
      </c>
      <c r="D86" s="382"/>
      <c r="E86" s="306">
        <v>50</v>
      </c>
      <c r="F86" s="309"/>
      <c r="G86" s="338">
        <f t="shared" si="2"/>
        <v>0</v>
      </c>
    </row>
    <row r="87" spans="2:7" ht="31.5">
      <c r="B87" s="345" t="s">
        <v>1167</v>
      </c>
      <c r="C87" s="305" t="s">
        <v>1168</v>
      </c>
      <c r="D87" s="382" t="s">
        <v>1169</v>
      </c>
      <c r="E87" s="306">
        <v>2</v>
      </c>
      <c r="F87" s="309"/>
      <c r="G87" s="338">
        <f t="shared" si="2"/>
        <v>0</v>
      </c>
    </row>
    <row r="88" spans="2:7" ht="15.75">
      <c r="B88" s="345" t="s">
        <v>1170</v>
      </c>
      <c r="C88" s="305" t="s">
        <v>1171</v>
      </c>
      <c r="D88" s="382"/>
      <c r="E88" s="306">
        <v>100</v>
      </c>
      <c r="F88" s="309"/>
      <c r="G88" s="338">
        <f t="shared" si="2"/>
        <v>0</v>
      </c>
    </row>
    <row r="89" spans="2:7" ht="15.75">
      <c r="B89" s="345" t="s">
        <v>1172</v>
      </c>
      <c r="C89" s="305" t="s">
        <v>1173</v>
      </c>
      <c r="D89" s="382"/>
      <c r="E89" s="306">
        <v>10</v>
      </c>
      <c r="F89" s="309"/>
      <c r="G89" s="338">
        <f t="shared" si="2"/>
        <v>0</v>
      </c>
    </row>
    <row r="90" spans="2:7" ht="20.25" customHeight="1">
      <c r="B90" s="345" t="s">
        <v>1174</v>
      </c>
      <c r="C90" s="305" t="s">
        <v>1175</v>
      </c>
      <c r="D90" s="382"/>
      <c r="E90" s="306">
        <v>5</v>
      </c>
      <c r="F90" s="309"/>
      <c r="G90" s="338">
        <f t="shared" si="2"/>
        <v>0</v>
      </c>
    </row>
    <row r="91" spans="2:7" ht="47.25">
      <c r="B91" s="345" t="s">
        <v>1176</v>
      </c>
      <c r="C91" s="305" t="s">
        <v>1177</v>
      </c>
      <c r="D91" s="382" t="s">
        <v>1178</v>
      </c>
      <c r="E91" s="306">
        <v>10</v>
      </c>
      <c r="F91" s="309"/>
      <c r="G91" s="338">
        <f t="shared" si="2"/>
        <v>0</v>
      </c>
    </row>
    <row r="92" spans="2:7" ht="31.5">
      <c r="B92" s="345" t="s">
        <v>1179</v>
      </c>
      <c r="C92" s="305" t="s">
        <v>1180</v>
      </c>
      <c r="D92" s="382" t="s">
        <v>1181</v>
      </c>
      <c r="E92" s="306">
        <v>50</v>
      </c>
      <c r="F92" s="309"/>
      <c r="G92" s="338">
        <f t="shared" si="2"/>
        <v>0</v>
      </c>
    </row>
    <row r="93" spans="2:7" ht="28.5" customHeight="1">
      <c r="B93" s="345" t="s">
        <v>1182</v>
      </c>
      <c r="C93" s="305" t="s">
        <v>1183</v>
      </c>
      <c r="D93" s="384"/>
      <c r="E93" s="306">
        <v>1</v>
      </c>
      <c r="F93" s="309"/>
      <c r="G93" s="338">
        <f t="shared" si="2"/>
        <v>0</v>
      </c>
    </row>
    <row r="94" spans="2:7" ht="28.5" customHeight="1">
      <c r="B94" s="345" t="s">
        <v>1184</v>
      </c>
      <c r="C94" s="305" t="s">
        <v>1185</v>
      </c>
      <c r="D94" s="385"/>
      <c r="E94" s="306">
        <v>1</v>
      </c>
      <c r="F94" s="309"/>
      <c r="G94" s="338">
        <f t="shared" si="2"/>
        <v>0</v>
      </c>
    </row>
    <row r="95" spans="2:7" ht="13.5" thickBot="1">
      <c r="B95" s="346"/>
      <c r="C95" s="252"/>
      <c r="D95" s="252"/>
      <c r="E95" s="253"/>
      <c r="F95" s="254"/>
      <c r="G95" s="347"/>
    </row>
    <row r="96" spans="2:7" ht="18.75" customHeight="1" thickBot="1">
      <c r="B96" s="348"/>
      <c r="C96" s="534"/>
      <c r="D96" s="535"/>
      <c r="E96" s="536"/>
      <c r="F96" s="349" t="s">
        <v>944</v>
      </c>
      <c r="G96" s="350">
        <f>SUM(G7:G95)</f>
        <v>0</v>
      </c>
    </row>
    <row r="97" spans="2:7" s="247" customFormat="1" ht="13.5" thickBot="1">
      <c r="C97" s="255"/>
      <c r="D97" s="255"/>
    </row>
    <row r="98" spans="2:7" ht="15" customHeight="1">
      <c r="B98" s="521" t="s">
        <v>196</v>
      </c>
      <c r="C98" s="528" t="s">
        <v>197</v>
      </c>
      <c r="D98" s="529"/>
      <c r="E98" s="529"/>
      <c r="F98" s="530"/>
      <c r="G98" s="526" t="s">
        <v>1186</v>
      </c>
    </row>
    <row r="99" spans="2:7" ht="15.75" customHeight="1" thickBot="1">
      <c r="B99" s="522"/>
      <c r="C99" s="531"/>
      <c r="D99" s="532"/>
      <c r="E99" s="532"/>
      <c r="F99" s="533"/>
      <c r="G99" s="527"/>
    </row>
    <row r="100" spans="2:7" ht="15" customHeight="1">
      <c r="B100" s="256" t="s">
        <v>86</v>
      </c>
      <c r="C100" s="508" t="s">
        <v>1187</v>
      </c>
      <c r="D100" s="509"/>
      <c r="E100" s="510"/>
      <c r="F100" s="257">
        <v>0.06</v>
      </c>
      <c r="G100" s="258">
        <f>ROUND(G96*F100,2)</f>
        <v>0</v>
      </c>
    </row>
    <row r="101" spans="2:7" ht="17.25" customHeight="1" thickBot="1">
      <c r="B101" s="259" t="s">
        <v>88</v>
      </c>
      <c r="C101" s="511" t="s">
        <v>1188</v>
      </c>
      <c r="D101" s="512"/>
      <c r="E101" s="513"/>
      <c r="F101" s="260"/>
      <c r="G101" s="261">
        <f>ROUND(G96*0.8/8,2)</f>
        <v>0</v>
      </c>
    </row>
    <row r="102" spans="2:7" ht="15.75" customHeight="1" thickBot="1">
      <c r="B102" s="514" t="s">
        <v>1189</v>
      </c>
      <c r="C102" s="515"/>
      <c r="D102" s="515"/>
      <c r="E102" s="515"/>
      <c r="F102" s="516"/>
      <c r="G102" s="262">
        <f>SUM(G100:G101)</f>
        <v>0</v>
      </c>
    </row>
    <row r="103" spans="2:7" s="247" customFormat="1" ht="9.75" customHeight="1">
      <c r="C103" s="255"/>
      <c r="D103" s="255"/>
      <c r="F103" s="263"/>
    </row>
    <row r="104" spans="2:7" s="247" customFormat="1">
      <c r="C104" s="255"/>
      <c r="D104" s="264"/>
      <c r="F104" s="263"/>
      <c r="G104" s="263"/>
    </row>
    <row r="105" spans="2:7">
      <c r="B105" s="247"/>
      <c r="C105" s="247"/>
      <c r="D105" s="247"/>
      <c r="E105" s="247"/>
      <c r="F105" s="247"/>
      <c r="G105" s="247"/>
    </row>
    <row r="106" spans="2:7">
      <c r="B106" s="247"/>
      <c r="C106" s="247"/>
      <c r="D106" s="247"/>
      <c r="E106" s="247"/>
      <c r="F106" s="247"/>
      <c r="G106" s="247"/>
    </row>
    <row r="107" spans="2:7">
      <c r="B107" s="247"/>
      <c r="C107" s="247"/>
      <c r="D107" s="247"/>
      <c r="E107" s="247"/>
      <c r="F107" s="247"/>
      <c r="G107" s="247"/>
    </row>
    <row r="108" spans="2:7">
      <c r="B108" s="247"/>
      <c r="C108" s="247"/>
      <c r="D108" s="247"/>
      <c r="E108" s="247"/>
      <c r="F108" s="247"/>
      <c r="G108" s="247"/>
    </row>
    <row r="109" spans="2:7">
      <c r="B109" s="247"/>
      <c r="C109" s="247"/>
      <c r="D109" s="247"/>
      <c r="E109" s="247"/>
      <c r="F109" s="247"/>
      <c r="G109" s="247"/>
    </row>
    <row r="110" spans="2:7">
      <c r="B110" s="247"/>
      <c r="C110" s="247"/>
      <c r="D110" s="247"/>
      <c r="E110" s="247"/>
      <c r="F110" s="247"/>
      <c r="G110" s="247"/>
    </row>
    <row r="111" spans="2:7">
      <c r="B111" s="247"/>
      <c r="C111" s="247"/>
      <c r="D111" s="247"/>
      <c r="E111" s="247"/>
      <c r="F111" s="247"/>
      <c r="G111" s="247"/>
    </row>
    <row r="112" spans="2:7">
      <c r="B112" s="247"/>
      <c r="C112" s="247"/>
      <c r="D112" s="247"/>
      <c r="E112" s="247"/>
      <c r="F112" s="247"/>
      <c r="G112" s="247"/>
    </row>
    <row r="113" spans="1:8">
      <c r="B113" s="247"/>
      <c r="C113" s="247"/>
      <c r="D113" s="247"/>
      <c r="E113" s="247"/>
      <c r="F113" s="247"/>
      <c r="G113" s="247"/>
    </row>
    <row r="114" spans="1:8">
      <c r="B114" s="247"/>
      <c r="C114" s="247"/>
      <c r="D114" s="247"/>
      <c r="E114" s="247"/>
      <c r="F114" s="247"/>
      <c r="G114" s="247"/>
    </row>
    <row r="115" spans="1:8">
      <c r="B115" s="247"/>
      <c r="C115" s="247"/>
      <c r="D115" s="247"/>
      <c r="E115" s="247"/>
      <c r="F115" s="247"/>
      <c r="G115" s="247"/>
    </row>
    <row r="116" spans="1:8">
      <c r="B116" s="247"/>
      <c r="C116" s="247"/>
      <c r="D116" s="247"/>
      <c r="E116" s="247"/>
      <c r="F116" s="247"/>
      <c r="G116" s="247"/>
    </row>
    <row r="117" spans="1:8">
      <c r="B117" s="247"/>
      <c r="C117" s="247"/>
      <c r="D117" s="247"/>
      <c r="E117" s="247"/>
      <c r="F117" s="247"/>
      <c r="G117" s="247"/>
    </row>
    <row r="118" spans="1:8">
      <c r="B118" s="247"/>
      <c r="C118" s="247"/>
      <c r="D118" s="247"/>
      <c r="E118" s="247"/>
      <c r="F118" s="247"/>
      <c r="G118" s="247"/>
    </row>
    <row r="119" spans="1:8">
      <c r="A119" s="359"/>
      <c r="B119" s="359"/>
      <c r="C119" s="360"/>
      <c r="D119" s="360"/>
      <c r="E119" s="359"/>
      <c r="F119" s="359"/>
      <c r="G119" s="359"/>
      <c r="H119" s="359"/>
    </row>
  </sheetData>
  <mergeCells count="11">
    <mergeCell ref="B2:G2"/>
    <mergeCell ref="G98:G99"/>
    <mergeCell ref="C98:F99"/>
    <mergeCell ref="C96:E96"/>
    <mergeCell ref="C1:F1"/>
    <mergeCell ref="C100:E100"/>
    <mergeCell ref="C101:E101"/>
    <mergeCell ref="B102:F102"/>
    <mergeCell ref="B4:G4"/>
    <mergeCell ref="H6:H7"/>
    <mergeCell ref="B98:B99"/>
  </mergeCells>
  <phoneticPr fontId="32" type="noConversion"/>
  <pageMargins left="0.511811024" right="0.511811024" top="0.78740157499999996" bottom="0.78740157499999996" header="0.31496062000000002" footer="0.31496062000000002"/>
  <pageSetup paperSize="9" scale="22" orientation="portrait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Z58"/>
  <sheetViews>
    <sheetView view="pageBreakPreview" zoomScaleSheetLayoutView="100" workbookViewId="0">
      <selection activeCell="Q3" sqref="Q3"/>
    </sheetView>
  </sheetViews>
  <sheetFormatPr defaultColWidth="9.140625" defaultRowHeight="15"/>
  <cols>
    <col min="1" max="1" width="6" style="136" customWidth="1"/>
    <col min="2" max="2" width="9.85546875" style="137" customWidth="1"/>
    <col min="3" max="3" width="10" style="137" customWidth="1"/>
    <col min="4" max="16" width="8.7109375" style="137" customWidth="1"/>
    <col min="17" max="17" width="10.28515625" style="137" customWidth="1"/>
    <col min="18" max="18" width="8.7109375" style="137" customWidth="1"/>
    <col min="19" max="19" width="7.28515625" style="137" customWidth="1"/>
    <col min="20" max="20" width="5.42578125" style="137" customWidth="1"/>
    <col min="21" max="24" width="12.7109375" style="136" customWidth="1"/>
    <col min="25" max="26" width="10.7109375" style="136" customWidth="1"/>
    <col min="27" max="16384" width="9.140625" style="136"/>
  </cols>
  <sheetData>
    <row r="1" spans="1:22" s="114" customFormat="1" ht="64.5" customHeight="1" thickBot="1">
      <c r="C1" s="538" t="s">
        <v>0</v>
      </c>
      <c r="D1" s="538"/>
      <c r="E1" s="538"/>
      <c r="F1" s="538"/>
      <c r="G1" s="538"/>
      <c r="H1" s="538"/>
      <c r="I1" s="538"/>
      <c r="J1" s="538"/>
      <c r="K1" s="538"/>
      <c r="L1" s="538"/>
      <c r="M1" s="538"/>
      <c r="N1" s="538"/>
      <c r="O1" s="538"/>
      <c r="P1" s="538"/>
      <c r="Q1" s="538"/>
      <c r="R1" s="538"/>
      <c r="S1" s="538"/>
    </row>
    <row r="2" spans="1:22" s="114" customFormat="1" ht="26.25" customHeight="1" thickBot="1">
      <c r="B2" s="539" t="s">
        <v>1190</v>
      </c>
      <c r="C2" s="540"/>
      <c r="D2" s="540"/>
      <c r="E2" s="540"/>
      <c r="F2" s="540"/>
      <c r="G2" s="540"/>
      <c r="H2" s="540"/>
      <c r="I2" s="540"/>
      <c r="J2" s="540"/>
      <c r="K2" s="540"/>
      <c r="L2" s="540"/>
      <c r="M2" s="540"/>
      <c r="N2" s="540"/>
      <c r="O2" s="540"/>
      <c r="P2" s="540"/>
      <c r="Q2" s="540"/>
      <c r="R2" s="540"/>
      <c r="S2" s="541"/>
    </row>
    <row r="3" spans="1:22" ht="21.75" thickBot="1">
      <c r="A3" s="139"/>
      <c r="N3" s="542" t="s">
        <v>1191</v>
      </c>
      <c r="O3" s="542"/>
      <c r="P3" s="542"/>
      <c r="Q3" s="174">
        <f>ROUND(P16,2)</f>
        <v>0.22</v>
      </c>
      <c r="R3" s="174"/>
      <c r="V3" s="165"/>
    </row>
    <row r="4" spans="1:22" ht="18.75" customHeight="1" thickBot="1">
      <c r="A4" s="139"/>
      <c r="B4" s="176"/>
      <c r="C4" s="177"/>
      <c r="D4" s="178"/>
      <c r="E4" s="177" t="s">
        <v>1192</v>
      </c>
      <c r="F4" s="178"/>
      <c r="G4" s="177"/>
      <c r="H4" s="178"/>
      <c r="I4" s="178"/>
      <c r="J4" s="178"/>
      <c r="K4" s="178"/>
      <c r="L4" s="179"/>
      <c r="N4" s="140"/>
    </row>
    <row r="5" spans="1:22" ht="31.5" customHeight="1">
      <c r="A5" s="139"/>
      <c r="B5" s="136"/>
      <c r="C5" s="136"/>
      <c r="D5" s="136"/>
      <c r="G5" s="136"/>
      <c r="N5" s="166" t="s">
        <v>1193</v>
      </c>
      <c r="O5" s="167"/>
      <c r="P5" s="168" t="s">
        <v>1194</v>
      </c>
      <c r="Q5" s="545" t="s">
        <v>1195</v>
      </c>
      <c r="R5" s="546"/>
    </row>
    <row r="6" spans="1:22" ht="15.75">
      <c r="A6" s="139"/>
      <c r="B6" s="136"/>
      <c r="C6" s="136"/>
      <c r="D6" s="136"/>
      <c r="E6" s="141"/>
      <c r="G6" s="136"/>
      <c r="N6" s="142" t="s">
        <v>1196</v>
      </c>
      <c r="O6" s="142"/>
      <c r="P6" s="126">
        <v>0.04</v>
      </c>
      <c r="Q6" s="543" t="s">
        <v>1197</v>
      </c>
      <c r="R6" s="543"/>
    </row>
    <row r="7" spans="1:22" ht="15.75">
      <c r="A7" s="139"/>
      <c r="B7" s="136"/>
      <c r="C7" s="136"/>
      <c r="D7" s="136"/>
      <c r="E7" s="141"/>
      <c r="G7" s="136"/>
      <c r="N7" s="143" t="s">
        <v>1198</v>
      </c>
      <c r="O7" s="143"/>
      <c r="P7" s="127">
        <v>1.23E-2</v>
      </c>
      <c r="Q7" s="543" t="s">
        <v>1197</v>
      </c>
      <c r="R7" s="543"/>
    </row>
    <row r="8" spans="1:22" ht="15.75">
      <c r="A8" s="139"/>
      <c r="B8" s="136"/>
      <c r="C8" s="136"/>
      <c r="D8" s="136"/>
      <c r="E8" s="141"/>
      <c r="G8" s="136"/>
      <c r="K8" s="141"/>
      <c r="L8" s="141"/>
      <c r="N8" s="143" t="s">
        <v>1199</v>
      </c>
      <c r="O8" s="143"/>
      <c r="P8" s="127">
        <v>1.2699999999999999E-2</v>
      </c>
      <c r="Q8" s="543" t="s">
        <v>1197</v>
      </c>
      <c r="R8" s="543"/>
    </row>
    <row r="9" spans="1:22" ht="15.75">
      <c r="A9" s="139"/>
      <c r="E9" s="141"/>
      <c r="G9" s="136"/>
      <c r="K9" s="141"/>
      <c r="L9" s="141"/>
      <c r="N9" s="143" t="s">
        <v>1200</v>
      </c>
      <c r="O9" s="143"/>
      <c r="P9" s="127">
        <v>8.0000000000000002E-3</v>
      </c>
      <c r="Q9" s="543" t="s">
        <v>1197</v>
      </c>
      <c r="R9" s="543"/>
    </row>
    <row r="10" spans="1:22" ht="15.75">
      <c r="A10" s="139"/>
      <c r="E10" s="141"/>
      <c r="G10" s="136"/>
      <c r="K10" s="141"/>
      <c r="L10" s="141"/>
      <c r="M10" s="141"/>
      <c r="N10" s="143" t="s">
        <v>1201</v>
      </c>
      <c r="O10" s="143"/>
      <c r="P10" s="128">
        <f>SUM(P11:P14)</f>
        <v>5.6499999999999995E-2</v>
      </c>
      <c r="Q10" s="543"/>
      <c r="R10" s="543"/>
    </row>
    <row r="11" spans="1:22" ht="24">
      <c r="A11" s="139"/>
      <c r="M11" s="141"/>
      <c r="N11" s="129"/>
      <c r="O11" s="129" t="s">
        <v>1202</v>
      </c>
      <c r="P11" s="130">
        <v>0.03</v>
      </c>
      <c r="Q11" s="543"/>
      <c r="R11" s="543"/>
    </row>
    <row r="12" spans="1:22">
      <c r="A12" s="139"/>
      <c r="M12" s="141"/>
      <c r="N12" s="129"/>
      <c r="O12" s="129" t="s">
        <v>1203</v>
      </c>
      <c r="P12" s="130">
        <v>6.4999999999999997E-3</v>
      </c>
      <c r="Q12" s="543"/>
      <c r="R12" s="543"/>
    </row>
    <row r="13" spans="1:22">
      <c r="A13" s="139"/>
      <c r="M13" s="141"/>
      <c r="N13" s="129"/>
      <c r="O13" s="129" t="s">
        <v>1204</v>
      </c>
      <c r="P13" s="130">
        <v>0.02</v>
      </c>
      <c r="Q13" s="543"/>
      <c r="R13" s="543"/>
    </row>
    <row r="14" spans="1:22" ht="21">
      <c r="A14" s="139"/>
      <c r="M14" s="141"/>
      <c r="N14" s="129"/>
      <c r="O14" s="129" t="s">
        <v>1205</v>
      </c>
      <c r="P14" s="130">
        <v>0</v>
      </c>
      <c r="Q14" s="543"/>
      <c r="R14" s="543"/>
      <c r="S14" s="164"/>
    </row>
    <row r="15" spans="1:22" ht="15.75">
      <c r="A15" s="139"/>
      <c r="M15" s="141"/>
      <c r="N15" s="144" t="s">
        <v>1206</v>
      </c>
      <c r="O15" s="144"/>
      <c r="P15" s="131">
        <v>7.3999999999999996E-2</v>
      </c>
      <c r="Q15" s="544" t="s">
        <v>1197</v>
      </c>
      <c r="R15" s="544"/>
    </row>
    <row r="16" spans="1:22" ht="26.25">
      <c r="A16" s="139"/>
      <c r="M16" s="141"/>
      <c r="N16" s="169"/>
      <c r="O16" s="170" t="s">
        <v>1207</v>
      </c>
      <c r="P16" s="171">
        <f>(((1+P6+P9+P8)*(1+P7)*(1+P15))/(1-P10))-1</f>
        <v>0.22226164190779008</v>
      </c>
      <c r="Q16" s="172"/>
      <c r="R16" s="173"/>
    </row>
    <row r="17" spans="1:26">
      <c r="M17" s="141"/>
      <c r="N17" s="3"/>
      <c r="O17" s="3"/>
      <c r="P17" s="2"/>
      <c r="Q17" s="150"/>
      <c r="R17" s="150"/>
    </row>
    <row r="18" spans="1:26" ht="29.25" customHeight="1">
      <c r="A18" s="549" t="s">
        <v>1208</v>
      </c>
      <c r="B18" s="550"/>
      <c r="C18" s="550"/>
      <c r="D18" s="550"/>
      <c r="E18" s="550"/>
      <c r="F18" s="550"/>
      <c r="G18" s="550"/>
      <c r="H18" s="550"/>
      <c r="I18" s="550"/>
      <c r="J18" s="550"/>
      <c r="K18" s="550"/>
      <c r="L18" s="550"/>
      <c r="M18" s="550"/>
      <c r="N18" s="550"/>
      <c r="O18" s="550"/>
      <c r="P18" s="550"/>
      <c r="Q18" s="550"/>
      <c r="R18" s="550"/>
      <c r="S18" s="550"/>
    </row>
    <row r="19" spans="1:26">
      <c r="A19" s="139"/>
      <c r="B19" s="551"/>
      <c r="C19" s="551"/>
      <c r="D19" s="551"/>
      <c r="E19" s="551"/>
      <c r="F19" s="551"/>
      <c r="G19" s="551"/>
      <c r="H19" s="551"/>
      <c r="I19" s="551"/>
      <c r="J19" s="551"/>
      <c r="L19" s="136"/>
      <c r="N19" s="136"/>
      <c r="O19" s="136"/>
      <c r="P19" s="136"/>
      <c r="Q19" s="136"/>
      <c r="R19" s="136"/>
      <c r="S19" s="136"/>
    </row>
    <row r="20" spans="1:26" ht="15" customHeight="1">
      <c r="A20" s="139"/>
      <c r="B20" s="553"/>
      <c r="C20" s="553"/>
      <c r="D20" s="553"/>
      <c r="E20" s="553"/>
      <c r="F20" s="553"/>
      <c r="G20" s="553"/>
      <c r="H20" s="276"/>
      <c r="I20" s="276"/>
      <c r="J20" s="276"/>
      <c r="L20" s="136"/>
      <c r="M20" s="136"/>
      <c r="N20" s="136"/>
      <c r="O20" s="136"/>
      <c r="P20" s="136"/>
      <c r="Q20" s="136"/>
      <c r="R20" s="136"/>
      <c r="S20" s="136"/>
    </row>
    <row r="21" spans="1:26" ht="24.95" customHeight="1">
      <c r="A21" s="139"/>
      <c r="B21" s="548"/>
      <c r="C21" s="548"/>
      <c r="D21" s="548"/>
      <c r="E21" s="548"/>
      <c r="F21" s="548"/>
      <c r="G21" s="548"/>
      <c r="H21" s="151"/>
      <c r="I21" s="151"/>
      <c r="J21" s="151"/>
      <c r="L21" s="136"/>
      <c r="M21" s="136"/>
      <c r="N21" s="136"/>
      <c r="O21" s="136"/>
      <c r="P21" s="136"/>
      <c r="Q21" s="136"/>
      <c r="R21" s="136"/>
      <c r="S21" s="136"/>
    </row>
    <row r="22" spans="1:26" ht="24.95" customHeight="1">
      <c r="A22" s="139"/>
      <c r="B22" s="548"/>
      <c r="C22" s="548"/>
      <c r="D22" s="548"/>
      <c r="E22" s="548"/>
      <c r="F22" s="548"/>
      <c r="G22" s="548"/>
      <c r="H22" s="151"/>
      <c r="I22" s="151"/>
      <c r="J22" s="151"/>
      <c r="L22" s="136"/>
      <c r="M22" s="136"/>
      <c r="N22" s="136"/>
      <c r="O22" s="136"/>
      <c r="P22" s="136"/>
      <c r="Q22" s="136"/>
      <c r="R22" s="136"/>
    </row>
    <row r="23" spans="1:26" ht="24.95" customHeight="1">
      <c r="A23" s="139"/>
      <c r="B23" s="548"/>
      <c r="C23" s="548"/>
      <c r="D23" s="548"/>
      <c r="E23" s="548"/>
      <c r="F23" s="548"/>
      <c r="G23" s="548"/>
      <c r="H23" s="151"/>
      <c r="I23" s="151"/>
      <c r="J23" s="151"/>
      <c r="L23" s="136"/>
      <c r="M23" s="136"/>
      <c r="N23" s="136"/>
      <c r="O23" s="136"/>
      <c r="P23" s="136"/>
      <c r="Q23" s="136"/>
      <c r="R23" s="136"/>
    </row>
    <row r="24" spans="1:26" ht="24.95" customHeight="1">
      <c r="A24" s="139"/>
      <c r="B24" s="548"/>
      <c r="C24" s="548"/>
      <c r="D24" s="548"/>
      <c r="E24" s="548"/>
      <c r="F24" s="548"/>
      <c r="G24" s="548"/>
      <c r="H24" s="151"/>
      <c r="I24" s="151"/>
      <c r="J24" s="151"/>
      <c r="K24" s="276"/>
      <c r="L24" s="136"/>
      <c r="M24" s="136"/>
      <c r="N24" s="136"/>
      <c r="O24" s="136"/>
      <c r="P24" s="136"/>
      <c r="Q24" s="136"/>
      <c r="R24" s="136"/>
    </row>
    <row r="25" spans="1:26" ht="24.95" customHeight="1">
      <c r="A25" s="139"/>
      <c r="B25" s="548"/>
      <c r="C25" s="548"/>
      <c r="D25" s="548"/>
      <c r="E25" s="548"/>
      <c r="F25" s="548"/>
      <c r="G25" s="548"/>
      <c r="H25" s="151"/>
      <c r="I25" s="151"/>
      <c r="J25" s="151"/>
      <c r="K25" s="276"/>
      <c r="L25" s="136"/>
      <c r="M25" s="136"/>
      <c r="N25" s="136"/>
      <c r="O25" s="136"/>
      <c r="P25" s="136"/>
      <c r="Q25" s="136"/>
      <c r="R25" s="136"/>
    </row>
    <row r="26" spans="1:26" ht="9.9499999999999993" customHeight="1">
      <c r="A26" s="139"/>
      <c r="K26" s="151"/>
      <c r="L26" s="136"/>
      <c r="M26" s="136"/>
      <c r="N26" s="136"/>
      <c r="O26" s="136"/>
      <c r="P26" s="136"/>
      <c r="Q26" s="136"/>
      <c r="R26" s="136"/>
      <c r="S26" s="276"/>
    </row>
    <row r="27" spans="1:26" ht="19.5" customHeight="1">
      <c r="A27" s="152"/>
      <c r="B27" s="552"/>
      <c r="C27" s="552"/>
      <c r="D27" s="552"/>
      <c r="E27" s="552"/>
      <c r="F27" s="552"/>
      <c r="G27" s="552"/>
      <c r="H27" s="276"/>
      <c r="I27" s="276"/>
      <c r="J27" s="276"/>
      <c r="K27" s="151"/>
      <c r="L27" s="136"/>
      <c r="M27" s="136"/>
      <c r="N27" s="136"/>
      <c r="O27" s="136"/>
      <c r="P27" s="136"/>
      <c r="Q27" s="136"/>
      <c r="R27" s="136"/>
      <c r="S27" s="276"/>
      <c r="T27" s="276"/>
      <c r="U27" s="153"/>
      <c r="V27" s="153"/>
      <c r="W27" s="153"/>
      <c r="X27" s="153"/>
      <c r="Y27" s="153"/>
      <c r="Z27" s="153"/>
    </row>
    <row r="28" spans="1:26" ht="24.95" customHeight="1">
      <c r="A28" s="139"/>
      <c r="B28" s="552"/>
      <c r="C28" s="552"/>
      <c r="D28" s="552"/>
      <c r="E28" s="552"/>
      <c r="F28" s="552"/>
      <c r="G28" s="552"/>
      <c r="H28" s="154"/>
      <c r="I28" s="154"/>
      <c r="J28" s="154"/>
      <c r="K28" s="151"/>
      <c r="L28" s="136"/>
      <c r="M28" s="136"/>
      <c r="N28" s="136"/>
      <c r="O28" s="136"/>
      <c r="P28" s="136"/>
      <c r="Q28" s="136"/>
      <c r="R28" s="136"/>
      <c r="S28" s="151"/>
      <c r="T28" s="276"/>
      <c r="U28" s="153"/>
      <c r="V28" s="153"/>
      <c r="W28" s="153"/>
      <c r="X28" s="153"/>
      <c r="Y28" s="153"/>
      <c r="Z28" s="153"/>
    </row>
    <row r="29" spans="1:26" ht="9.9499999999999993" customHeight="1">
      <c r="A29" s="139"/>
      <c r="B29" s="277"/>
      <c r="C29" s="277"/>
      <c r="D29" s="277"/>
      <c r="E29" s="277"/>
      <c r="F29" s="277"/>
      <c r="G29" s="277"/>
      <c r="H29" s="154"/>
      <c r="I29" s="154"/>
      <c r="J29" s="154"/>
      <c r="K29" s="151"/>
      <c r="L29" s="136"/>
      <c r="M29" s="136"/>
      <c r="N29" s="136"/>
      <c r="O29" s="136"/>
      <c r="P29" s="136"/>
      <c r="Q29" s="136"/>
      <c r="R29" s="136"/>
      <c r="S29" s="151"/>
      <c r="T29" s="151"/>
      <c r="U29" s="155"/>
      <c r="V29" s="155"/>
      <c r="W29" s="155"/>
      <c r="X29" s="155"/>
      <c r="Y29" s="155"/>
      <c r="Z29" s="155"/>
    </row>
    <row r="30" spans="1:26" ht="20.100000000000001" customHeight="1">
      <c r="A30" s="156"/>
      <c r="B30" s="547"/>
      <c r="C30" s="547"/>
      <c r="D30" s="547"/>
      <c r="E30" s="547"/>
      <c r="F30" s="547"/>
      <c r="G30" s="547"/>
      <c r="H30" s="547"/>
      <c r="I30" s="547"/>
      <c r="J30" s="547"/>
      <c r="K30" s="547"/>
      <c r="L30" s="547"/>
      <c r="M30" s="547"/>
      <c r="N30" s="547"/>
      <c r="O30" s="547"/>
      <c r="P30" s="547"/>
      <c r="Q30" s="547"/>
      <c r="R30" s="547"/>
      <c r="S30" s="151"/>
      <c r="T30" s="151"/>
      <c r="U30" s="155"/>
      <c r="V30" s="155"/>
      <c r="W30" s="155"/>
      <c r="X30" s="155"/>
      <c r="Y30" s="155"/>
      <c r="Z30" s="155"/>
    </row>
    <row r="31" spans="1:26" ht="20.100000000000001" customHeight="1">
      <c r="A31" s="156"/>
      <c r="B31" s="547"/>
      <c r="C31" s="547"/>
      <c r="D31" s="276"/>
      <c r="E31" s="276"/>
      <c r="F31" s="276"/>
      <c r="G31" s="276"/>
      <c r="H31" s="276"/>
      <c r="I31" s="276"/>
      <c r="J31" s="276"/>
      <c r="K31" s="276"/>
      <c r="L31" s="276"/>
      <c r="M31" s="276"/>
      <c r="N31" s="276"/>
      <c r="O31" s="276"/>
      <c r="P31" s="276"/>
      <c r="Q31" s="276"/>
      <c r="R31" s="276"/>
      <c r="S31" s="151"/>
      <c r="T31" s="151"/>
      <c r="U31" s="155"/>
      <c r="V31" s="155"/>
      <c r="W31" s="155"/>
      <c r="X31" s="155"/>
      <c r="Y31" s="155"/>
      <c r="Z31" s="155"/>
    </row>
    <row r="32" spans="1:26" ht="20.100000000000001" customHeight="1">
      <c r="A32" s="156"/>
      <c r="B32" s="547"/>
      <c r="C32" s="547"/>
      <c r="D32" s="151"/>
      <c r="E32" s="151"/>
      <c r="F32" s="151"/>
      <c r="G32" s="151"/>
      <c r="H32" s="151"/>
      <c r="I32" s="151"/>
      <c r="J32" s="151"/>
      <c r="K32" s="151"/>
      <c r="L32" s="151"/>
      <c r="M32" s="151"/>
      <c r="N32" s="151"/>
      <c r="O32" s="151"/>
      <c r="P32" s="151"/>
      <c r="Q32" s="151"/>
      <c r="R32" s="151"/>
      <c r="S32" s="151"/>
      <c r="T32" s="151"/>
      <c r="U32" s="155"/>
      <c r="V32" s="155"/>
      <c r="W32" s="155"/>
      <c r="X32" s="155"/>
      <c r="Y32" s="155"/>
      <c r="Z32" s="155"/>
    </row>
    <row r="33" spans="1:26" ht="9.9499999999999993" customHeight="1">
      <c r="A33" s="156"/>
      <c r="S33" s="157"/>
      <c r="T33" s="151"/>
      <c r="U33" s="155"/>
      <c r="V33" s="155"/>
      <c r="W33" s="155"/>
      <c r="X33" s="155"/>
      <c r="Y33" s="155"/>
      <c r="Z33" s="155"/>
    </row>
    <row r="34" spans="1:26" ht="20.100000000000001" customHeight="1">
      <c r="A34" s="156"/>
      <c r="B34" s="157"/>
      <c r="C34" s="157"/>
      <c r="T34" s="275"/>
    </row>
    <row r="35" spans="1:26" ht="20.100000000000001" customHeight="1">
      <c r="A35" s="156"/>
      <c r="B35" s="547"/>
      <c r="C35" s="547"/>
      <c r="D35" s="276"/>
      <c r="E35" s="276"/>
      <c r="F35" s="276"/>
      <c r="J35" s="141"/>
      <c r="T35" s="276"/>
      <c r="U35" s="153"/>
      <c r="V35" s="153"/>
      <c r="W35" s="153"/>
      <c r="X35" s="153"/>
      <c r="Y35" s="153"/>
      <c r="Z35" s="153"/>
    </row>
    <row r="36" spans="1:26" ht="20.100000000000001" customHeight="1">
      <c r="A36" s="156"/>
      <c r="B36" s="557"/>
      <c r="C36" s="557"/>
      <c r="D36" s="151"/>
      <c r="E36" s="151"/>
      <c r="F36" s="151"/>
      <c r="J36" s="141"/>
      <c r="T36" s="151"/>
      <c r="U36" s="158"/>
      <c r="V36" s="158"/>
      <c r="W36" s="158"/>
      <c r="X36" s="158"/>
      <c r="Y36" s="158"/>
      <c r="Z36" s="158"/>
    </row>
    <row r="37" spans="1:26" ht="15.75">
      <c r="A37" s="139"/>
      <c r="B37" s="557"/>
      <c r="C37" s="557"/>
      <c r="D37" s="132"/>
      <c r="E37" s="132"/>
      <c r="F37" s="132"/>
      <c r="G37" s="132"/>
      <c r="H37" s="132"/>
      <c r="I37" s="132"/>
      <c r="J37" s="132"/>
      <c r="U37" s="159"/>
      <c r="V37" s="159"/>
      <c r="W37" s="159"/>
      <c r="X37" s="159"/>
      <c r="Y37" s="159"/>
      <c r="Z37" s="159"/>
    </row>
    <row r="38" spans="1:26" ht="20.100000000000001" customHeight="1">
      <c r="A38" s="139"/>
      <c r="B38" s="557"/>
      <c r="C38" s="557"/>
      <c r="D38" s="132"/>
      <c r="E38" s="132"/>
      <c r="F38" s="132"/>
      <c r="G38" s="132"/>
      <c r="H38" s="132"/>
      <c r="I38" s="132"/>
      <c r="J38" s="132"/>
      <c r="U38" s="160"/>
      <c r="V38" s="160"/>
      <c r="W38" s="160"/>
      <c r="X38" s="160"/>
      <c r="Y38" s="159"/>
      <c r="Z38" s="159"/>
    </row>
    <row r="39" spans="1:26" ht="20.100000000000001" customHeight="1">
      <c r="A39" s="139"/>
      <c r="B39" s="557"/>
      <c r="C39" s="557"/>
      <c r="D39" s="132"/>
      <c r="E39" s="132"/>
      <c r="F39" s="132"/>
      <c r="G39" s="132"/>
      <c r="H39" s="132"/>
      <c r="I39" s="132"/>
      <c r="J39" s="132"/>
      <c r="L39" s="141"/>
      <c r="U39" s="161"/>
      <c r="V39" s="161"/>
      <c r="W39" s="161"/>
      <c r="X39" s="161"/>
      <c r="Y39" s="159"/>
      <c r="Z39" s="159"/>
    </row>
    <row r="40" spans="1:26" ht="20.100000000000001" customHeight="1">
      <c r="A40" s="139"/>
      <c r="B40" s="557"/>
      <c r="C40" s="557"/>
      <c r="D40" s="132"/>
      <c r="E40" s="132"/>
      <c r="F40" s="132"/>
      <c r="G40" s="132"/>
      <c r="H40" s="132"/>
      <c r="I40" s="132"/>
      <c r="J40" s="132"/>
      <c r="K40" s="141"/>
      <c r="L40" s="141"/>
      <c r="U40" s="155"/>
      <c r="V40" s="155"/>
      <c r="W40" s="155"/>
      <c r="X40" s="155"/>
    </row>
    <row r="41" spans="1:26" ht="9.9499999999999993" customHeight="1">
      <c r="A41" s="139"/>
      <c r="B41" s="132"/>
      <c r="C41" s="132"/>
      <c r="D41" s="132"/>
      <c r="E41" s="132"/>
      <c r="F41" s="132"/>
      <c r="G41" s="132"/>
      <c r="H41" s="132"/>
      <c r="I41" s="132"/>
      <c r="J41" s="132"/>
      <c r="K41" s="141"/>
      <c r="L41" s="132"/>
      <c r="M41" s="141"/>
      <c r="N41" s="141"/>
      <c r="O41" s="141"/>
      <c r="P41" s="141"/>
    </row>
    <row r="42" spans="1:26" ht="38.25" customHeight="1">
      <c r="A42" s="139"/>
      <c r="B42" s="556"/>
      <c r="C42" s="556"/>
      <c r="D42" s="556"/>
      <c r="E42" s="556"/>
      <c r="F42" s="556"/>
      <c r="G42" s="556"/>
      <c r="H42" s="556"/>
      <c r="I42" s="132"/>
      <c r="J42" s="132"/>
      <c r="K42" s="132"/>
      <c r="L42" s="132"/>
      <c r="M42" s="141"/>
      <c r="N42" s="141"/>
      <c r="O42" s="141"/>
      <c r="P42" s="141"/>
      <c r="Q42" s="141"/>
      <c r="R42" s="141"/>
      <c r="S42" s="141"/>
    </row>
    <row r="43" spans="1:26" ht="30" customHeight="1">
      <c r="A43" s="139"/>
      <c r="B43" s="554"/>
      <c r="C43" s="554"/>
      <c r="D43" s="554"/>
      <c r="E43" s="554"/>
      <c r="F43" s="276"/>
      <c r="G43" s="276"/>
      <c r="H43" s="276"/>
      <c r="I43" s="132"/>
      <c r="J43" s="132"/>
      <c r="K43" s="132"/>
      <c r="L43" s="132"/>
      <c r="M43" s="132"/>
      <c r="N43" s="132"/>
      <c r="O43" s="132"/>
      <c r="P43" s="132"/>
      <c r="Q43" s="141"/>
      <c r="R43" s="141"/>
      <c r="S43" s="141"/>
      <c r="T43" s="141"/>
      <c r="U43" s="159"/>
      <c r="V43" s="159"/>
      <c r="W43" s="159"/>
      <c r="X43" s="159"/>
      <c r="Y43" s="159"/>
      <c r="Z43" s="159"/>
    </row>
    <row r="44" spans="1:26" ht="15.75">
      <c r="A44" s="139"/>
      <c r="B44" s="555"/>
      <c r="C44" s="555"/>
      <c r="D44" s="555"/>
      <c r="E44" s="555"/>
      <c r="F44" s="132"/>
      <c r="G44" s="132"/>
      <c r="H44" s="132"/>
      <c r="I44" s="132"/>
      <c r="J44" s="132"/>
      <c r="K44" s="132"/>
      <c r="L44" s="132"/>
      <c r="M44" s="132"/>
      <c r="N44" s="132"/>
      <c r="O44" s="132"/>
      <c r="P44" s="132"/>
      <c r="Q44" s="132"/>
      <c r="R44" s="132"/>
      <c r="S44" s="132"/>
      <c r="T44" s="141"/>
      <c r="U44" s="159"/>
      <c r="V44" s="159"/>
      <c r="W44" s="159"/>
      <c r="X44" s="159"/>
      <c r="Y44" s="159"/>
      <c r="Z44" s="159"/>
    </row>
    <row r="45" spans="1:26" ht="9.9499999999999993" customHeight="1" thickBot="1">
      <c r="A45" s="162"/>
      <c r="B45" s="133"/>
      <c r="C45" s="133"/>
      <c r="D45" s="133"/>
      <c r="E45" s="133"/>
      <c r="F45" s="133"/>
      <c r="G45" s="133"/>
      <c r="H45" s="133"/>
      <c r="I45" s="133"/>
      <c r="J45" s="133"/>
      <c r="K45" s="133"/>
      <c r="L45" s="133"/>
      <c r="M45" s="133"/>
      <c r="N45" s="133"/>
      <c r="O45" s="133"/>
      <c r="P45" s="133"/>
      <c r="Q45" s="133"/>
      <c r="R45" s="133"/>
      <c r="S45" s="133"/>
      <c r="T45" s="132"/>
      <c r="U45" s="134"/>
      <c r="V45" s="134"/>
      <c r="W45" s="134"/>
      <c r="X45" s="134"/>
      <c r="Y45" s="134"/>
      <c r="Z45" s="134"/>
    </row>
    <row r="46" spans="1:26" ht="12.75" customHeight="1" thickTop="1">
      <c r="A46" s="163"/>
      <c r="B46" s="138"/>
      <c r="C46" s="138"/>
      <c r="D46" s="138"/>
      <c r="E46" s="138"/>
      <c r="F46" s="138"/>
      <c r="G46" s="138"/>
      <c r="H46" s="138"/>
      <c r="I46" s="138"/>
      <c r="J46" s="138"/>
      <c r="K46" s="135"/>
      <c r="L46" s="135"/>
      <c r="M46" s="135"/>
      <c r="N46" s="135"/>
      <c r="O46" s="135"/>
      <c r="P46" s="135"/>
      <c r="Q46" s="135"/>
      <c r="R46" s="135"/>
      <c r="S46" s="135"/>
      <c r="T46" s="132"/>
      <c r="U46" s="134"/>
      <c r="V46" s="134"/>
      <c r="W46" s="134"/>
      <c r="X46" s="134"/>
      <c r="Y46" s="134"/>
      <c r="Z46" s="134"/>
    </row>
    <row r="47" spans="1:26" ht="24.95" customHeight="1">
      <c r="B47" s="136"/>
      <c r="K47" s="134"/>
      <c r="L47" s="134"/>
      <c r="M47" s="134"/>
      <c r="N47" s="134"/>
      <c r="O47" s="134"/>
      <c r="P47" s="134"/>
      <c r="Q47" s="134"/>
      <c r="R47" s="134"/>
      <c r="S47" s="134"/>
      <c r="T47" s="132"/>
      <c r="U47" s="134"/>
      <c r="V47" s="134"/>
      <c r="W47" s="134"/>
      <c r="X47" s="134"/>
      <c r="Y47" s="134"/>
      <c r="Z47" s="134"/>
    </row>
    <row r="48" spans="1:26" ht="24.95" customHeight="1">
      <c r="B48" s="136"/>
      <c r="K48" s="134"/>
      <c r="M48" s="134"/>
      <c r="N48" s="134"/>
      <c r="O48" s="134"/>
      <c r="P48" s="134"/>
      <c r="Q48" s="134"/>
      <c r="R48" s="134"/>
      <c r="S48" s="134"/>
      <c r="T48" s="132"/>
      <c r="U48" s="134"/>
      <c r="V48" s="134"/>
      <c r="W48" s="134"/>
      <c r="X48" s="134"/>
      <c r="Y48" s="134"/>
      <c r="Z48" s="134"/>
    </row>
    <row r="49" spans="1:26" ht="32.25" customHeight="1">
      <c r="A49" s="3"/>
      <c r="B49" s="136"/>
      <c r="M49" s="134"/>
      <c r="N49" s="134"/>
      <c r="O49" s="134"/>
      <c r="P49" s="134"/>
      <c r="Q49" s="134"/>
      <c r="R49" s="134"/>
      <c r="S49" s="134"/>
      <c r="T49" s="132"/>
      <c r="U49" s="134"/>
      <c r="V49" s="134"/>
      <c r="W49" s="134"/>
      <c r="X49" s="134"/>
      <c r="Y49" s="134"/>
      <c r="Z49" s="134"/>
    </row>
    <row r="50" spans="1:26" ht="24.95" customHeight="1">
      <c r="A50" s="3"/>
      <c r="B50" s="136"/>
      <c r="Q50" s="134"/>
      <c r="R50" s="134"/>
      <c r="S50" s="134"/>
      <c r="T50" s="132"/>
      <c r="U50" s="134"/>
      <c r="V50" s="134"/>
      <c r="W50" s="134"/>
      <c r="X50" s="134"/>
      <c r="Y50" s="134"/>
      <c r="Z50" s="134"/>
    </row>
    <row r="51" spans="1:26" ht="30" customHeight="1">
      <c r="B51" s="136"/>
      <c r="T51" s="132"/>
      <c r="U51" s="134"/>
      <c r="V51" s="134"/>
      <c r="W51" s="134"/>
      <c r="X51" s="134"/>
      <c r="Y51" s="134"/>
      <c r="Z51" s="134"/>
    </row>
    <row r="52" spans="1:26">
      <c r="B52" s="136"/>
    </row>
    <row r="53" spans="1:26">
      <c r="B53" s="136"/>
    </row>
    <row r="54" spans="1:26">
      <c r="B54" s="136"/>
    </row>
    <row r="55" spans="1:26">
      <c r="B55" s="136"/>
    </row>
    <row r="56" spans="1:26">
      <c r="B56" s="136"/>
    </row>
    <row r="57" spans="1:26">
      <c r="B57" s="136"/>
    </row>
    <row r="58" spans="1:26">
      <c r="B58" s="136"/>
    </row>
  </sheetData>
  <mergeCells count="39">
    <mergeCell ref="B43:E43"/>
    <mergeCell ref="B44:E44"/>
    <mergeCell ref="B42:H42"/>
    <mergeCell ref="B35:C35"/>
    <mergeCell ref="G30:I30"/>
    <mergeCell ref="B36:C36"/>
    <mergeCell ref="B32:C32"/>
    <mergeCell ref="B37:C37"/>
    <mergeCell ref="B38:C38"/>
    <mergeCell ref="B39:C39"/>
    <mergeCell ref="B40:C40"/>
    <mergeCell ref="P30:R30"/>
    <mergeCell ref="B22:G22"/>
    <mergeCell ref="M30:O30"/>
    <mergeCell ref="B23:G23"/>
    <mergeCell ref="A18:S18"/>
    <mergeCell ref="J30:L30"/>
    <mergeCell ref="B21:G21"/>
    <mergeCell ref="B19:J19"/>
    <mergeCell ref="D30:F30"/>
    <mergeCell ref="B30:C31"/>
    <mergeCell ref="B27:G28"/>
    <mergeCell ref="B20:G20"/>
    <mergeCell ref="B25:G25"/>
    <mergeCell ref="B24:G24"/>
    <mergeCell ref="Q14:R14"/>
    <mergeCell ref="Q15:R15"/>
    <mergeCell ref="Q5:R5"/>
    <mergeCell ref="Q6:R6"/>
    <mergeCell ref="Q7:R7"/>
    <mergeCell ref="Q8:R8"/>
    <mergeCell ref="Q9:R9"/>
    <mergeCell ref="Q10:R10"/>
    <mergeCell ref="Q11:R11"/>
    <mergeCell ref="C1:S1"/>
    <mergeCell ref="B2:S2"/>
    <mergeCell ref="N3:P3"/>
    <mergeCell ref="Q12:R12"/>
    <mergeCell ref="Q13:R13"/>
  </mergeCells>
  <printOptions horizontalCentered="1" verticalCentered="1"/>
  <pageMargins left="0.51181102362204722" right="0.51181102362204722" top="0.39370078740157483" bottom="0.39370078740157483" header="0.31496062992125984" footer="0.31496062992125984"/>
  <pageSetup paperSize="9" scale="58" orientation="landscape" horizontalDpi="4294967293" r:id="rId1"/>
  <rowBreaks count="1" manualBreakCount="1">
    <brk id="13" max="16383" man="1"/>
  </rowBreaks>
  <colBreaks count="1" manualBreakCount="1">
    <brk id="23" max="1048575" man="1"/>
  </colBreaks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Z58"/>
  <sheetViews>
    <sheetView view="pageBreakPreview" zoomScaleSheetLayoutView="100" workbookViewId="0">
      <selection activeCell="Q3" sqref="Q3"/>
    </sheetView>
  </sheetViews>
  <sheetFormatPr defaultColWidth="9.140625" defaultRowHeight="15"/>
  <cols>
    <col min="1" max="1" width="6" style="136" customWidth="1"/>
    <col min="2" max="2" width="8.7109375" style="137" customWidth="1"/>
    <col min="3" max="3" width="10" style="137" customWidth="1"/>
    <col min="4" max="16" width="8.7109375" style="137" customWidth="1"/>
    <col min="17" max="17" width="10.28515625" style="137" customWidth="1"/>
    <col min="18" max="18" width="8.7109375" style="137" customWidth="1"/>
    <col min="19" max="19" width="7.28515625" style="137" customWidth="1"/>
    <col min="20" max="20" width="4.7109375" style="137" customWidth="1"/>
    <col min="21" max="24" width="12.7109375" style="136" customWidth="1"/>
    <col min="25" max="26" width="10.7109375" style="136" customWidth="1"/>
    <col min="27" max="16384" width="9.140625" style="136"/>
  </cols>
  <sheetData>
    <row r="1" spans="1:19" s="122" customFormat="1" ht="64.5" customHeight="1" thickBot="1">
      <c r="C1" s="558" t="s">
        <v>0</v>
      </c>
      <c r="D1" s="558"/>
      <c r="E1" s="558"/>
      <c r="F1" s="558"/>
      <c r="G1" s="558"/>
      <c r="H1" s="558"/>
      <c r="I1" s="558"/>
      <c r="J1" s="558"/>
      <c r="K1" s="558"/>
      <c r="L1" s="558"/>
      <c r="M1" s="558"/>
      <c r="N1" s="558"/>
      <c r="O1" s="558"/>
      <c r="P1" s="558"/>
      <c r="Q1" s="558"/>
      <c r="R1" s="558"/>
      <c r="S1" s="558"/>
    </row>
    <row r="2" spans="1:19" s="123" customFormat="1" ht="26.25" customHeight="1" thickBot="1">
      <c r="A2" s="122"/>
      <c r="B2" s="539" t="s">
        <v>1209</v>
      </c>
      <c r="C2" s="540"/>
      <c r="D2" s="540"/>
      <c r="E2" s="540"/>
      <c r="F2" s="540"/>
      <c r="G2" s="540"/>
      <c r="H2" s="540"/>
      <c r="I2" s="540"/>
      <c r="J2" s="540"/>
      <c r="K2" s="540"/>
      <c r="L2" s="540"/>
      <c r="M2" s="540"/>
      <c r="N2" s="540"/>
      <c r="O2" s="540"/>
      <c r="P2" s="540"/>
      <c r="Q2" s="540"/>
      <c r="R2" s="540"/>
      <c r="S2" s="541"/>
    </row>
    <row r="3" spans="1:19" ht="21.75" customHeight="1" thickBot="1">
      <c r="N3" s="542" t="s">
        <v>1191</v>
      </c>
      <c r="O3" s="542"/>
      <c r="P3" s="542"/>
      <c r="Q3" s="174">
        <f>ROUND(P16,2)</f>
        <v>0.16</v>
      </c>
      <c r="R3" s="175"/>
    </row>
    <row r="4" spans="1:19" ht="20.25" customHeight="1" thickBot="1">
      <c r="B4" s="176"/>
      <c r="C4" s="177"/>
      <c r="D4" s="177"/>
      <c r="E4" s="177" t="s">
        <v>1192</v>
      </c>
      <c r="F4" s="178"/>
      <c r="G4" s="177"/>
      <c r="H4" s="178"/>
      <c r="I4" s="178"/>
      <c r="J4" s="178"/>
      <c r="K4" s="178"/>
      <c r="L4" s="179"/>
      <c r="N4" s="140"/>
    </row>
    <row r="5" spans="1:19" ht="31.5" customHeight="1">
      <c r="B5" s="136"/>
      <c r="C5" s="136"/>
      <c r="D5" s="136"/>
      <c r="G5" s="136"/>
      <c r="N5" s="166" t="s">
        <v>1193</v>
      </c>
      <c r="O5" s="167"/>
      <c r="P5" s="168" t="s">
        <v>1194</v>
      </c>
      <c r="Q5" s="545" t="s">
        <v>1195</v>
      </c>
      <c r="R5" s="546"/>
    </row>
    <row r="6" spans="1:19" ht="15.75">
      <c r="B6" s="136"/>
      <c r="C6" s="136"/>
      <c r="D6" s="136"/>
      <c r="E6" s="141"/>
      <c r="G6" s="136"/>
      <c r="N6" s="142" t="s">
        <v>1196</v>
      </c>
      <c r="O6" s="142"/>
      <c r="P6" s="126">
        <v>3.4500000000000003E-2</v>
      </c>
      <c r="Q6" s="543" t="s">
        <v>1197</v>
      </c>
      <c r="R6" s="543"/>
    </row>
    <row r="7" spans="1:19" ht="15.75">
      <c r="B7" s="136"/>
      <c r="C7" s="136"/>
      <c r="D7" s="136"/>
      <c r="E7" s="141"/>
      <c r="G7" s="136"/>
      <c r="N7" s="143" t="s">
        <v>1198</v>
      </c>
      <c r="O7" s="143"/>
      <c r="P7" s="127">
        <v>8.5000000000000006E-3</v>
      </c>
      <c r="Q7" s="543" t="s">
        <v>1197</v>
      </c>
      <c r="R7" s="543"/>
    </row>
    <row r="8" spans="1:19" ht="15.75">
      <c r="B8" s="136"/>
      <c r="C8" s="136"/>
      <c r="D8" s="136"/>
      <c r="E8" s="141"/>
      <c r="G8" s="136"/>
      <c r="K8" s="141"/>
      <c r="L8" s="141"/>
      <c r="N8" s="143" t="s">
        <v>1199</v>
      </c>
      <c r="O8" s="143"/>
      <c r="P8" s="127">
        <v>8.5000000000000006E-3</v>
      </c>
      <c r="Q8" s="543" t="s">
        <v>1197</v>
      </c>
      <c r="R8" s="543"/>
    </row>
    <row r="9" spans="1:19" ht="15.75">
      <c r="E9" s="141"/>
      <c r="G9" s="136"/>
      <c r="K9" s="141"/>
      <c r="L9" s="141"/>
      <c r="N9" s="143" t="s">
        <v>1200</v>
      </c>
      <c r="O9" s="143"/>
      <c r="P9" s="127">
        <v>4.7999999999999996E-3</v>
      </c>
      <c r="Q9" s="543" t="s">
        <v>1197</v>
      </c>
      <c r="R9" s="543"/>
    </row>
    <row r="10" spans="1:19" ht="15.75">
      <c r="E10" s="141"/>
      <c r="G10" s="136"/>
      <c r="K10" s="141"/>
      <c r="L10" s="141"/>
      <c r="M10" s="141"/>
      <c r="N10" s="143" t="s">
        <v>1201</v>
      </c>
      <c r="O10" s="143"/>
      <c r="P10" s="128">
        <f>SUM(P11:P14)</f>
        <v>4.65E-2</v>
      </c>
      <c r="Q10" s="543"/>
      <c r="R10" s="543"/>
    </row>
    <row r="11" spans="1:19" ht="24">
      <c r="M11" s="141"/>
      <c r="N11" s="129"/>
      <c r="O11" s="129" t="s">
        <v>1202</v>
      </c>
      <c r="P11" s="130">
        <v>0.03</v>
      </c>
      <c r="Q11" s="543"/>
      <c r="R11" s="543"/>
    </row>
    <row r="12" spans="1:19">
      <c r="M12" s="141"/>
      <c r="N12" s="129"/>
      <c r="O12" s="129" t="s">
        <v>1203</v>
      </c>
      <c r="P12" s="130">
        <v>6.4999999999999997E-3</v>
      </c>
      <c r="Q12" s="543"/>
      <c r="R12" s="543"/>
    </row>
    <row r="13" spans="1:19">
      <c r="M13" s="141"/>
      <c r="N13" s="129"/>
      <c r="O13" s="129" t="s">
        <v>1204</v>
      </c>
      <c r="P13" s="130">
        <v>0.01</v>
      </c>
      <c r="Q13" s="543"/>
      <c r="R13" s="543"/>
    </row>
    <row r="14" spans="1:19" ht="21">
      <c r="M14" s="141"/>
      <c r="N14" s="129"/>
      <c r="O14" s="129" t="s">
        <v>1205</v>
      </c>
      <c r="P14" s="130">
        <v>0</v>
      </c>
      <c r="Q14" s="543"/>
      <c r="R14" s="543"/>
      <c r="S14" s="164"/>
    </row>
    <row r="15" spans="1:19" ht="15.75">
      <c r="M15" s="141"/>
      <c r="N15" s="144" t="s">
        <v>1206</v>
      </c>
      <c r="O15" s="144"/>
      <c r="P15" s="131">
        <v>5.11E-2</v>
      </c>
      <c r="Q15" s="544" t="s">
        <v>1197</v>
      </c>
      <c r="R15" s="544"/>
    </row>
    <row r="16" spans="1:19" ht="26.25">
      <c r="M16" s="141"/>
      <c r="N16" s="145"/>
      <c r="O16" s="146" t="s">
        <v>1207</v>
      </c>
      <c r="P16" s="147">
        <f>((((1+P6+P9+P8)*(1+P7)*(1+P15))/(1-P10))-1)</f>
        <v>0.16487046872574695</v>
      </c>
      <c r="Q16" s="148"/>
      <c r="R16" s="149"/>
    </row>
    <row r="17" spans="1:26">
      <c r="M17" s="141"/>
      <c r="N17" s="3"/>
      <c r="O17" s="3"/>
      <c r="P17" s="2"/>
      <c r="Q17" s="150"/>
      <c r="R17" s="150"/>
    </row>
    <row r="18" spans="1:26" ht="29.25" customHeight="1">
      <c r="A18" s="559" t="s">
        <v>1208</v>
      </c>
      <c r="B18" s="560"/>
      <c r="C18" s="560"/>
      <c r="D18" s="560"/>
      <c r="E18" s="560"/>
      <c r="F18" s="560"/>
      <c r="G18" s="560"/>
      <c r="H18" s="560"/>
      <c r="I18" s="560"/>
      <c r="J18" s="560"/>
      <c r="K18" s="560"/>
      <c r="L18" s="560"/>
      <c r="M18" s="560"/>
      <c r="N18" s="560"/>
      <c r="O18" s="560"/>
      <c r="P18" s="560"/>
      <c r="Q18" s="560"/>
      <c r="R18" s="560"/>
      <c r="S18" s="561"/>
    </row>
    <row r="19" spans="1:26">
      <c r="B19" s="551"/>
      <c r="C19" s="551"/>
      <c r="D19" s="551"/>
      <c r="E19" s="551"/>
      <c r="F19" s="551"/>
      <c r="G19" s="551"/>
      <c r="H19" s="551"/>
      <c r="I19" s="551"/>
      <c r="J19" s="551"/>
      <c r="L19" s="136"/>
      <c r="N19" s="136"/>
      <c r="O19" s="136"/>
      <c r="P19" s="136"/>
      <c r="Q19" s="136"/>
      <c r="R19" s="136"/>
      <c r="S19" s="136"/>
    </row>
    <row r="20" spans="1:26" ht="15" customHeight="1">
      <c r="B20" s="553"/>
      <c r="C20" s="553"/>
      <c r="D20" s="553"/>
      <c r="E20" s="553"/>
      <c r="F20" s="553"/>
      <c r="G20" s="553"/>
      <c r="H20" s="276"/>
      <c r="I20" s="276"/>
      <c r="J20" s="276"/>
      <c r="L20" s="136"/>
      <c r="M20" s="136"/>
      <c r="N20" s="136"/>
      <c r="O20" s="136"/>
      <c r="P20" s="136"/>
      <c r="Q20" s="136"/>
      <c r="R20" s="136"/>
      <c r="S20" s="136"/>
    </row>
    <row r="21" spans="1:26" ht="24.95" customHeight="1">
      <c r="B21" s="548"/>
      <c r="C21" s="548"/>
      <c r="D21" s="548"/>
      <c r="E21" s="548"/>
      <c r="F21" s="548"/>
      <c r="G21" s="548"/>
      <c r="H21" s="151"/>
      <c r="I21" s="151"/>
      <c r="J21" s="151"/>
      <c r="L21" s="136"/>
      <c r="M21" s="136"/>
      <c r="N21" s="136"/>
      <c r="O21" s="136"/>
      <c r="P21" s="136"/>
      <c r="Q21" s="136"/>
      <c r="R21" s="136"/>
      <c r="S21" s="136"/>
    </row>
    <row r="22" spans="1:26" ht="24.95" customHeight="1">
      <c r="B22" s="548"/>
      <c r="C22" s="548"/>
      <c r="D22" s="548"/>
      <c r="E22" s="548"/>
      <c r="F22" s="548"/>
      <c r="G22" s="548"/>
      <c r="H22" s="151"/>
      <c r="I22" s="151"/>
      <c r="J22" s="151"/>
      <c r="L22" s="136"/>
      <c r="M22" s="136"/>
      <c r="N22" s="136"/>
      <c r="O22" s="136"/>
      <c r="P22" s="136"/>
      <c r="Q22" s="136"/>
      <c r="R22" s="136"/>
    </row>
    <row r="23" spans="1:26" ht="24.95" customHeight="1">
      <c r="B23" s="548"/>
      <c r="C23" s="548"/>
      <c r="D23" s="548"/>
      <c r="E23" s="548"/>
      <c r="F23" s="548"/>
      <c r="G23" s="548"/>
      <c r="H23" s="151"/>
      <c r="I23" s="151"/>
      <c r="J23" s="151"/>
      <c r="L23" s="136"/>
      <c r="M23" s="136"/>
      <c r="N23" s="136"/>
      <c r="O23" s="136"/>
      <c r="P23" s="136"/>
      <c r="Q23" s="136"/>
      <c r="R23" s="136"/>
    </row>
    <row r="24" spans="1:26" ht="24.95" customHeight="1">
      <c r="B24" s="548"/>
      <c r="C24" s="548"/>
      <c r="D24" s="548"/>
      <c r="E24" s="548"/>
      <c r="F24" s="548"/>
      <c r="G24" s="548"/>
      <c r="H24" s="151"/>
      <c r="I24" s="151"/>
      <c r="J24" s="151"/>
      <c r="K24" s="276"/>
      <c r="L24" s="136"/>
      <c r="M24" s="136"/>
      <c r="N24" s="136"/>
      <c r="O24" s="136"/>
      <c r="P24" s="136"/>
      <c r="Q24" s="136"/>
      <c r="R24" s="136"/>
    </row>
    <row r="25" spans="1:26" ht="24.95" customHeight="1">
      <c r="B25" s="548"/>
      <c r="C25" s="548"/>
      <c r="D25" s="548"/>
      <c r="E25" s="548"/>
      <c r="F25" s="548"/>
      <c r="G25" s="548"/>
      <c r="H25" s="151"/>
      <c r="I25" s="151"/>
      <c r="J25" s="151"/>
      <c r="K25" s="276"/>
      <c r="L25" s="136"/>
      <c r="M25" s="136"/>
      <c r="N25" s="136"/>
      <c r="O25" s="136"/>
      <c r="P25" s="136"/>
      <c r="Q25" s="136"/>
      <c r="R25" s="136"/>
    </row>
    <row r="26" spans="1:26" ht="9.9499999999999993" customHeight="1">
      <c r="K26" s="151"/>
      <c r="L26" s="136"/>
      <c r="M26" s="136"/>
      <c r="N26" s="136"/>
      <c r="O26" s="136"/>
      <c r="P26" s="136"/>
      <c r="Q26" s="136"/>
      <c r="R26" s="136"/>
      <c r="S26" s="276"/>
    </row>
    <row r="27" spans="1:26" ht="19.5" customHeight="1">
      <c r="A27" s="159"/>
      <c r="B27" s="552"/>
      <c r="C27" s="552"/>
      <c r="D27" s="552"/>
      <c r="E27" s="552"/>
      <c r="F27" s="552"/>
      <c r="G27" s="552"/>
      <c r="H27" s="276"/>
      <c r="I27" s="276"/>
      <c r="J27" s="276"/>
      <c r="K27" s="151"/>
      <c r="L27" s="136"/>
      <c r="M27" s="136"/>
      <c r="N27" s="136"/>
      <c r="O27" s="136"/>
      <c r="P27" s="136"/>
      <c r="Q27" s="136"/>
      <c r="R27" s="136"/>
      <c r="S27" s="276"/>
      <c r="T27" s="276"/>
      <c r="U27" s="153"/>
      <c r="V27" s="153"/>
      <c r="W27" s="153"/>
      <c r="X27" s="153"/>
      <c r="Y27" s="153"/>
      <c r="Z27" s="153"/>
    </row>
    <row r="28" spans="1:26" ht="24.95" customHeight="1">
      <c r="B28" s="552"/>
      <c r="C28" s="552"/>
      <c r="D28" s="552"/>
      <c r="E28" s="552"/>
      <c r="F28" s="552"/>
      <c r="G28" s="552"/>
      <c r="H28" s="154"/>
      <c r="I28" s="154"/>
      <c r="J28" s="154"/>
      <c r="K28" s="151"/>
      <c r="L28" s="136"/>
      <c r="M28" s="136"/>
      <c r="N28" s="136"/>
      <c r="O28" s="136"/>
      <c r="P28" s="136"/>
      <c r="Q28" s="136"/>
      <c r="R28" s="136"/>
      <c r="S28" s="151"/>
      <c r="T28" s="276"/>
      <c r="U28" s="153"/>
      <c r="V28" s="153"/>
      <c r="W28" s="153"/>
      <c r="X28" s="153"/>
      <c r="Y28" s="153"/>
      <c r="Z28" s="153"/>
    </row>
    <row r="29" spans="1:26" ht="9.9499999999999993" customHeight="1">
      <c r="B29" s="277"/>
      <c r="C29" s="277"/>
      <c r="D29" s="277"/>
      <c r="E29" s="277"/>
      <c r="F29" s="277"/>
      <c r="G29" s="277"/>
      <c r="H29" s="154"/>
      <c r="I29" s="154"/>
      <c r="J29" s="154"/>
      <c r="K29" s="151"/>
      <c r="L29" s="136"/>
      <c r="M29" s="136"/>
      <c r="N29" s="136"/>
      <c r="O29" s="136"/>
      <c r="P29" s="136"/>
      <c r="Q29" s="136"/>
      <c r="R29" s="136"/>
      <c r="S29" s="151"/>
      <c r="T29" s="151"/>
      <c r="U29" s="155"/>
      <c r="V29" s="155"/>
      <c r="W29" s="155"/>
      <c r="X29" s="155"/>
      <c r="Y29" s="155"/>
      <c r="Z29" s="155"/>
    </row>
    <row r="30" spans="1:26" ht="20.100000000000001" customHeight="1">
      <c r="A30" s="3"/>
      <c r="B30" s="547"/>
      <c r="C30" s="547"/>
      <c r="D30" s="547"/>
      <c r="E30" s="547"/>
      <c r="F30" s="547"/>
      <c r="G30" s="547"/>
      <c r="H30" s="547"/>
      <c r="I30" s="547"/>
      <c r="J30" s="547"/>
      <c r="K30" s="547"/>
      <c r="L30" s="547"/>
      <c r="M30" s="547"/>
      <c r="N30" s="547"/>
      <c r="O30" s="547"/>
      <c r="P30" s="547"/>
      <c r="Q30" s="547"/>
      <c r="R30" s="547"/>
      <c r="S30" s="151"/>
      <c r="T30" s="151"/>
      <c r="U30" s="155"/>
      <c r="V30" s="155"/>
      <c r="W30" s="155"/>
      <c r="X30" s="155"/>
      <c r="Y30" s="155"/>
      <c r="Z30" s="155"/>
    </row>
    <row r="31" spans="1:26" ht="20.100000000000001" customHeight="1">
      <c r="A31" s="3"/>
      <c r="B31" s="547"/>
      <c r="C31" s="547"/>
      <c r="D31" s="276"/>
      <c r="E31" s="276"/>
      <c r="F31" s="276"/>
      <c r="G31" s="276"/>
      <c r="H31" s="276"/>
      <c r="I31" s="276"/>
      <c r="J31" s="276"/>
      <c r="K31" s="276"/>
      <c r="L31" s="276"/>
      <c r="M31" s="276"/>
      <c r="N31" s="276"/>
      <c r="O31" s="276"/>
      <c r="P31" s="276"/>
      <c r="Q31" s="276"/>
      <c r="R31" s="276"/>
      <c r="S31" s="151"/>
      <c r="T31" s="151"/>
      <c r="U31" s="155"/>
      <c r="V31" s="155"/>
      <c r="W31" s="155"/>
      <c r="X31" s="155"/>
      <c r="Y31" s="155"/>
      <c r="Z31" s="155"/>
    </row>
    <row r="32" spans="1:26" ht="20.100000000000001" customHeight="1">
      <c r="A32" s="3"/>
      <c r="B32" s="547"/>
      <c r="C32" s="547"/>
      <c r="D32" s="151"/>
      <c r="E32" s="151"/>
      <c r="F32" s="151"/>
      <c r="G32" s="151"/>
      <c r="H32" s="151"/>
      <c r="I32" s="151"/>
      <c r="J32" s="151"/>
      <c r="K32" s="151"/>
      <c r="L32" s="151"/>
      <c r="M32" s="151"/>
      <c r="N32" s="151"/>
      <c r="O32" s="151"/>
      <c r="P32" s="151"/>
      <c r="Q32" s="151"/>
      <c r="R32" s="151"/>
      <c r="S32" s="151"/>
      <c r="T32" s="151"/>
      <c r="U32" s="155"/>
      <c r="V32" s="155"/>
      <c r="W32" s="155"/>
      <c r="X32" s="155"/>
      <c r="Y32" s="155"/>
      <c r="Z32" s="155"/>
    </row>
    <row r="33" spans="1:26" ht="9.9499999999999993" customHeight="1">
      <c r="A33" s="3"/>
      <c r="S33" s="157"/>
      <c r="T33" s="151"/>
      <c r="U33" s="155"/>
      <c r="V33" s="155"/>
      <c r="W33" s="155"/>
      <c r="X33" s="155"/>
      <c r="Y33" s="155"/>
      <c r="Z33" s="155"/>
    </row>
    <row r="34" spans="1:26" ht="20.100000000000001" customHeight="1">
      <c r="A34" s="3"/>
      <c r="B34" s="157"/>
      <c r="C34" s="157"/>
      <c r="T34" s="275"/>
    </row>
    <row r="35" spans="1:26" ht="20.100000000000001" customHeight="1">
      <c r="A35" s="3"/>
      <c r="B35" s="547"/>
      <c r="C35" s="547"/>
      <c r="D35" s="276"/>
      <c r="E35" s="276"/>
      <c r="F35" s="276"/>
      <c r="J35" s="141"/>
      <c r="T35" s="276"/>
      <c r="U35" s="153"/>
      <c r="V35" s="153"/>
      <c r="W35" s="153"/>
      <c r="X35" s="153"/>
      <c r="Y35" s="153"/>
      <c r="Z35" s="153"/>
    </row>
    <row r="36" spans="1:26" ht="20.100000000000001" customHeight="1">
      <c r="A36" s="3"/>
      <c r="B36" s="557"/>
      <c r="C36" s="557"/>
      <c r="D36" s="151"/>
      <c r="E36" s="151"/>
      <c r="F36" s="151"/>
      <c r="J36" s="141"/>
      <c r="T36" s="151"/>
      <c r="U36" s="158"/>
      <c r="V36" s="158"/>
      <c r="W36" s="158"/>
      <c r="X36" s="158"/>
      <c r="Y36" s="158"/>
      <c r="Z36" s="158"/>
    </row>
    <row r="37" spans="1:26" ht="15.75">
      <c r="B37" s="557"/>
      <c r="C37" s="557"/>
      <c r="D37" s="132"/>
      <c r="E37" s="132"/>
      <c r="F37" s="132"/>
      <c r="G37" s="132"/>
      <c r="H37" s="132"/>
      <c r="I37" s="132"/>
      <c r="J37" s="132"/>
      <c r="U37" s="159"/>
      <c r="V37" s="159"/>
      <c r="W37" s="159"/>
      <c r="X37" s="159"/>
      <c r="Y37" s="159"/>
      <c r="Z37" s="159"/>
    </row>
    <row r="38" spans="1:26" ht="20.100000000000001" customHeight="1">
      <c r="B38" s="557"/>
      <c r="C38" s="557"/>
      <c r="D38" s="132"/>
      <c r="E38" s="132"/>
      <c r="F38" s="132"/>
      <c r="G38" s="132"/>
      <c r="H38" s="132"/>
      <c r="I38" s="132"/>
      <c r="J38" s="132"/>
      <c r="U38" s="160"/>
      <c r="V38" s="160"/>
      <c r="W38" s="160"/>
      <c r="X38" s="160"/>
      <c r="Y38" s="159"/>
      <c r="Z38" s="159"/>
    </row>
    <row r="39" spans="1:26" ht="20.100000000000001" customHeight="1">
      <c r="B39" s="557"/>
      <c r="C39" s="557"/>
      <c r="D39" s="132"/>
      <c r="E39" s="132"/>
      <c r="F39" s="132"/>
      <c r="G39" s="132"/>
      <c r="H39" s="132"/>
      <c r="I39" s="132"/>
      <c r="J39" s="132"/>
      <c r="L39" s="141"/>
      <c r="U39" s="161"/>
      <c r="V39" s="161"/>
      <c r="W39" s="161"/>
      <c r="X39" s="161"/>
      <c r="Y39" s="159"/>
      <c r="Z39" s="159"/>
    </row>
    <row r="40" spans="1:26" ht="20.100000000000001" customHeight="1">
      <c r="B40" s="557"/>
      <c r="C40" s="557"/>
      <c r="D40" s="132"/>
      <c r="E40" s="132"/>
      <c r="F40" s="132"/>
      <c r="G40" s="132"/>
      <c r="H40" s="132"/>
      <c r="I40" s="132"/>
      <c r="J40" s="132"/>
      <c r="K40" s="141"/>
      <c r="L40" s="141"/>
      <c r="U40" s="155"/>
      <c r="V40" s="155"/>
      <c r="W40" s="155"/>
      <c r="X40" s="155"/>
    </row>
    <row r="41" spans="1:26" ht="9.9499999999999993" customHeight="1">
      <c r="B41" s="132"/>
      <c r="C41" s="132"/>
      <c r="D41" s="132"/>
      <c r="E41" s="132"/>
      <c r="F41" s="132"/>
      <c r="G41" s="132"/>
      <c r="H41" s="132"/>
      <c r="I41" s="132"/>
      <c r="J41" s="132"/>
      <c r="K41" s="141"/>
      <c r="L41" s="132"/>
      <c r="M41" s="141"/>
      <c r="N41" s="141"/>
      <c r="O41" s="141"/>
      <c r="P41" s="141"/>
    </row>
    <row r="42" spans="1:26" ht="38.25" customHeight="1">
      <c r="B42" s="556"/>
      <c r="C42" s="556"/>
      <c r="D42" s="556"/>
      <c r="E42" s="556"/>
      <c r="F42" s="556"/>
      <c r="G42" s="556"/>
      <c r="H42" s="556"/>
      <c r="I42" s="132"/>
      <c r="J42" s="132"/>
      <c r="K42" s="132"/>
      <c r="L42" s="132"/>
      <c r="M42" s="141"/>
      <c r="N42" s="141"/>
      <c r="O42" s="141"/>
      <c r="P42" s="141"/>
      <c r="Q42" s="141"/>
      <c r="R42" s="141"/>
      <c r="S42" s="141"/>
    </row>
    <row r="43" spans="1:26" ht="30" customHeight="1">
      <c r="B43" s="554"/>
      <c r="C43" s="554"/>
      <c r="D43" s="554"/>
      <c r="E43" s="554"/>
      <c r="F43" s="276"/>
      <c r="G43" s="276"/>
      <c r="H43" s="276"/>
      <c r="I43" s="132"/>
      <c r="J43" s="132"/>
      <c r="K43" s="132"/>
      <c r="L43" s="132"/>
      <c r="M43" s="132"/>
      <c r="N43" s="132"/>
      <c r="O43" s="132"/>
      <c r="P43" s="132"/>
      <c r="Q43" s="141"/>
      <c r="R43" s="141"/>
      <c r="S43" s="141"/>
      <c r="T43" s="141"/>
      <c r="U43" s="159"/>
      <c r="V43" s="159"/>
      <c r="W43" s="159"/>
      <c r="X43" s="159"/>
      <c r="Y43" s="159"/>
      <c r="Z43" s="159"/>
    </row>
    <row r="44" spans="1:26" ht="15.75">
      <c r="B44" s="555"/>
      <c r="C44" s="555"/>
      <c r="D44" s="555"/>
      <c r="E44" s="555"/>
      <c r="F44" s="132"/>
      <c r="G44" s="132"/>
      <c r="H44" s="132"/>
      <c r="I44" s="132"/>
      <c r="J44" s="132"/>
      <c r="K44" s="132"/>
      <c r="L44" s="132"/>
      <c r="M44" s="132"/>
      <c r="N44" s="132"/>
      <c r="O44" s="132"/>
      <c r="P44" s="132"/>
      <c r="Q44" s="132"/>
      <c r="R44" s="132"/>
      <c r="S44" s="132"/>
      <c r="T44" s="141"/>
      <c r="U44" s="159"/>
      <c r="V44" s="159"/>
      <c r="W44" s="159"/>
      <c r="X44" s="159"/>
      <c r="Y44" s="159"/>
      <c r="Z44" s="159"/>
    </row>
    <row r="45" spans="1:26" ht="9.9499999999999993" customHeight="1" thickBot="1">
      <c r="B45" s="133"/>
      <c r="C45" s="133"/>
      <c r="D45" s="133"/>
      <c r="E45" s="133"/>
      <c r="F45" s="133"/>
      <c r="G45" s="133"/>
      <c r="H45" s="133"/>
      <c r="I45" s="133"/>
      <c r="J45" s="133"/>
      <c r="K45" s="133"/>
      <c r="L45" s="133"/>
      <c r="M45" s="133"/>
      <c r="N45" s="133"/>
      <c r="O45" s="133"/>
      <c r="P45" s="133"/>
      <c r="Q45" s="133"/>
      <c r="R45" s="133"/>
      <c r="S45" s="133"/>
      <c r="T45" s="132"/>
      <c r="U45" s="134"/>
      <c r="V45" s="134"/>
      <c r="W45" s="134"/>
      <c r="X45" s="134"/>
      <c r="Y45" s="134"/>
      <c r="Z45" s="134"/>
    </row>
    <row r="46" spans="1:26" ht="12.75" customHeight="1" thickTop="1">
      <c r="B46" s="138"/>
      <c r="C46" s="138"/>
      <c r="D46" s="138"/>
      <c r="E46" s="138"/>
      <c r="F46" s="138"/>
      <c r="G46" s="138"/>
      <c r="H46" s="138"/>
      <c r="I46" s="138"/>
      <c r="J46" s="138"/>
      <c r="K46" s="135"/>
      <c r="L46" s="135"/>
      <c r="M46" s="135"/>
      <c r="N46" s="135"/>
      <c r="O46" s="135"/>
      <c r="P46" s="135"/>
      <c r="Q46" s="135"/>
      <c r="R46" s="135"/>
      <c r="S46" s="135"/>
      <c r="T46" s="132"/>
      <c r="U46" s="134"/>
      <c r="V46" s="134"/>
      <c r="W46" s="134"/>
      <c r="X46" s="134"/>
      <c r="Y46" s="134"/>
      <c r="Z46" s="134"/>
    </row>
    <row r="47" spans="1:26" ht="24.95" customHeight="1">
      <c r="B47" s="136"/>
      <c r="K47" s="134"/>
      <c r="L47" s="134"/>
      <c r="M47" s="134"/>
      <c r="N47" s="134"/>
      <c r="O47" s="134"/>
      <c r="P47" s="134"/>
      <c r="Q47" s="134"/>
      <c r="R47" s="134"/>
      <c r="S47" s="134"/>
      <c r="T47" s="132"/>
      <c r="U47" s="134"/>
      <c r="V47" s="134"/>
      <c r="W47" s="134"/>
      <c r="X47" s="134"/>
      <c r="Y47" s="134"/>
      <c r="Z47" s="134"/>
    </row>
    <row r="48" spans="1:26" ht="24.95" customHeight="1">
      <c r="B48" s="136"/>
      <c r="K48" s="134"/>
      <c r="M48" s="134"/>
      <c r="N48" s="134"/>
      <c r="O48" s="134"/>
      <c r="P48" s="134"/>
      <c r="Q48" s="134"/>
      <c r="R48" s="134"/>
      <c r="S48" s="134"/>
      <c r="T48" s="132"/>
      <c r="U48" s="134"/>
      <c r="V48" s="134"/>
      <c r="W48" s="134"/>
      <c r="X48" s="134"/>
      <c r="Y48" s="134"/>
      <c r="Z48" s="134"/>
    </row>
    <row r="49" spans="1:26" ht="32.25" customHeight="1">
      <c r="A49" s="3"/>
      <c r="B49" s="136"/>
      <c r="M49" s="134"/>
      <c r="N49" s="134"/>
      <c r="O49" s="134"/>
      <c r="P49" s="134"/>
      <c r="Q49" s="134"/>
      <c r="R49" s="134"/>
      <c r="S49" s="134"/>
      <c r="T49" s="132"/>
      <c r="U49" s="134"/>
      <c r="V49" s="134"/>
      <c r="W49" s="134"/>
      <c r="X49" s="134"/>
      <c r="Y49" s="134"/>
      <c r="Z49" s="134"/>
    </row>
    <row r="50" spans="1:26" ht="24.95" customHeight="1">
      <c r="A50" s="3"/>
      <c r="B50" s="136"/>
      <c r="Q50" s="134"/>
      <c r="R50" s="134"/>
      <c r="S50" s="134"/>
      <c r="T50" s="132"/>
      <c r="U50" s="134"/>
      <c r="V50" s="134"/>
      <c r="W50" s="134"/>
      <c r="X50" s="134"/>
      <c r="Y50" s="134"/>
      <c r="Z50" s="134"/>
    </row>
    <row r="51" spans="1:26" ht="30" customHeight="1">
      <c r="B51" s="136"/>
      <c r="T51" s="132"/>
      <c r="U51" s="134"/>
      <c r="V51" s="134"/>
      <c r="W51" s="134"/>
      <c r="X51" s="134"/>
      <c r="Y51" s="134"/>
      <c r="Z51" s="134"/>
    </row>
    <row r="52" spans="1:26">
      <c r="B52" s="136"/>
    </row>
    <row r="53" spans="1:26">
      <c r="B53" s="136"/>
    </row>
    <row r="54" spans="1:26">
      <c r="B54" s="136"/>
    </row>
    <row r="55" spans="1:26">
      <c r="B55" s="136"/>
    </row>
    <row r="56" spans="1:26">
      <c r="B56" s="136"/>
    </row>
    <row r="57" spans="1:26">
      <c r="B57" s="136"/>
    </row>
    <row r="58" spans="1:26">
      <c r="B58" s="136"/>
    </row>
  </sheetData>
  <mergeCells count="39">
    <mergeCell ref="Q15:R15"/>
    <mergeCell ref="B20:G20"/>
    <mergeCell ref="B21:G21"/>
    <mergeCell ref="A18:S18"/>
    <mergeCell ref="B35:C35"/>
    <mergeCell ref="M30:O30"/>
    <mergeCell ref="B23:G23"/>
    <mergeCell ref="B24:G24"/>
    <mergeCell ref="B25:G25"/>
    <mergeCell ref="B27:G28"/>
    <mergeCell ref="B36:C36"/>
    <mergeCell ref="J30:L30"/>
    <mergeCell ref="D30:F30"/>
    <mergeCell ref="G30:I30"/>
    <mergeCell ref="B44:E44"/>
    <mergeCell ref="B37:C37"/>
    <mergeCell ref="B38:C38"/>
    <mergeCell ref="B39:C39"/>
    <mergeCell ref="B40:C40"/>
    <mergeCell ref="B42:H42"/>
    <mergeCell ref="B43:E43"/>
    <mergeCell ref="B32:C32"/>
    <mergeCell ref="B30:C31"/>
    <mergeCell ref="B2:S2"/>
    <mergeCell ref="C1:S1"/>
    <mergeCell ref="N3:P3"/>
    <mergeCell ref="P30:R30"/>
    <mergeCell ref="B22:G22"/>
    <mergeCell ref="Q5:R5"/>
    <mergeCell ref="Q6:R6"/>
    <mergeCell ref="Q7:R7"/>
    <mergeCell ref="Q8:R8"/>
    <mergeCell ref="Q9:R9"/>
    <mergeCell ref="Q10:R10"/>
    <mergeCell ref="Q11:R11"/>
    <mergeCell ref="Q12:R12"/>
    <mergeCell ref="Q13:R13"/>
    <mergeCell ref="B19:J19"/>
    <mergeCell ref="Q14:R14"/>
  </mergeCells>
  <printOptions horizontalCentered="1" verticalCentered="1"/>
  <pageMargins left="0.51181102362204722" right="0.51181102362204722" top="0.39370078740157483" bottom="0.39370078740157483" header="0.31496062992125984" footer="0.31496062992125984"/>
  <pageSetup paperSize="9" scale="59" orientation="landscape" horizontalDpi="4294967293" r:id="rId1"/>
  <rowBreaks count="1" manualBreakCount="1">
    <brk id="13" max="16383" man="1"/>
  </rowBreaks>
  <colBreaks count="1" manualBreakCount="1">
    <brk id="23" max="1048575" man="1"/>
  </col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65337082E237C468D078D7D812B8786" ma:contentTypeVersion="19" ma:contentTypeDescription="Create a new document." ma:contentTypeScope="" ma:versionID="55791c0374aa754e42d65b26dfc40090">
  <xsd:schema xmlns:xsd="http://www.w3.org/2001/XMLSchema" xmlns:xs="http://www.w3.org/2001/XMLSchema" xmlns:p="http://schemas.microsoft.com/office/2006/metadata/properties" xmlns:ns2="b7de8c5f-2519-4ec1-ae93-daff44e72864" xmlns:ns3="098ae22d-a6bd-481e-86eb-28b0237a62fd" targetNamespace="http://schemas.microsoft.com/office/2006/metadata/properties" ma:root="true" ma:fieldsID="ef10c305eebf2663292dece3150defc3" ns2:_="" ns3:_="">
    <xsd:import namespace="b7de8c5f-2519-4ec1-ae93-daff44e72864"/>
    <xsd:import namespace="098ae22d-a6bd-481e-86eb-28b0237a62f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  <xsd:element ref="ns3:TaxCatchAll" minOccurs="0"/>
                <xsd:element ref="ns2:lcf76f155ced4ddcb4097134ff3c332f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de8c5f-2519-4ec1-ae93-daff44e7286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1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2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167cb4b0-d69b-4455-a2ce-c5ad0eb209e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98ae22d-a6bd-481e-86eb-28b0237a62fd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2993ceee-865d-48cc-900c-615aa7d89791}" ma:internalName="TaxCatchAll" ma:showField="CatchAllData" ma:web="098ae22d-a6bd-481e-86eb-28b0237a62f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98ae22d-a6bd-481e-86eb-28b0237a62fd" xsi:nil="true"/>
    <lcf76f155ced4ddcb4097134ff3c332f xmlns="b7de8c5f-2519-4ec1-ae93-daff44e72864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AA06674-21C7-428C-ABD3-53E26CF17F7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7de8c5f-2519-4ec1-ae93-daff44e72864"/>
    <ds:schemaRef ds:uri="098ae22d-a6bd-481e-86eb-28b0237a62f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B67991F-424D-9541-8837-2D7C0456EA09}">
  <ds:schemaRefs>
    <ds:schemaRef ds:uri="http://schemas.microsoft.com/office/2006/metadata/properties"/>
    <ds:schemaRef ds:uri="http://schemas.microsoft.com/office/infopath/2007/PartnerControls"/>
    <ds:schemaRef ds:uri="098ae22d-a6bd-481e-86eb-28b0237a62fd"/>
    <ds:schemaRef ds:uri="b7de8c5f-2519-4ec1-ae93-daff44e72864"/>
  </ds:schemaRefs>
</ds:datastoreItem>
</file>

<file path=customXml/itemProps3.xml><?xml version="1.0" encoding="utf-8"?>
<ds:datastoreItem xmlns:ds="http://schemas.openxmlformats.org/officeDocument/2006/customXml" ds:itemID="{96A9500C-171B-4DCE-ACC4-A476F58E137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24</vt:i4>
      </vt:variant>
      <vt:variant>
        <vt:lpstr>Intervalos Nomeados</vt:lpstr>
      </vt:variant>
      <vt:variant>
        <vt:i4>24</vt:i4>
      </vt:variant>
    </vt:vector>
  </HeadingPairs>
  <TitlesOfParts>
    <vt:vector size="48" baseType="lpstr">
      <vt:lpstr>Totalização</vt:lpstr>
      <vt:lpstr>CCU - Serv. por Demanda</vt:lpstr>
      <vt:lpstr>Taxas e Emolumentos</vt:lpstr>
      <vt:lpstr>Diárias</vt:lpstr>
      <vt:lpstr>Engenheiro Mecânico</vt:lpstr>
      <vt:lpstr>Encarregado</vt:lpstr>
      <vt:lpstr>Analista Administrativo </vt:lpstr>
      <vt:lpstr>Auxiliar Administrativo</vt:lpstr>
      <vt:lpstr>Duteiro</vt:lpstr>
      <vt:lpstr>Eletromecânico</vt:lpstr>
      <vt:lpstr>Técnico Eletricista</vt:lpstr>
      <vt:lpstr>Auxiliar eletricista</vt:lpstr>
      <vt:lpstr>Ajudante de manutenção</vt:lpstr>
      <vt:lpstr>Mecâ. de Ar Cond. Plant. Noturn</vt:lpstr>
      <vt:lpstr>Mecâ. de Ar Cond. Plant. Diurno</vt:lpstr>
      <vt:lpstr>Técnico de Automação</vt:lpstr>
      <vt:lpstr>Bombeiro Hidráulico</vt:lpstr>
      <vt:lpstr>Materiais</vt:lpstr>
      <vt:lpstr>Uniformes</vt:lpstr>
      <vt:lpstr>EPIS Comuns</vt:lpstr>
      <vt:lpstr>EPIS Especiais</vt:lpstr>
      <vt:lpstr>Ferramentas</vt:lpstr>
      <vt:lpstr>BDI DF convencional</vt:lpstr>
      <vt:lpstr>BDI DF diferencial</vt:lpstr>
      <vt:lpstr>'Ajudante de manutenção'!Area_de_impressao</vt:lpstr>
      <vt:lpstr>'Analista Administrativo '!Area_de_impressao</vt:lpstr>
      <vt:lpstr>'Auxiliar Administrativo'!Area_de_impressao</vt:lpstr>
      <vt:lpstr>'Auxiliar eletricista'!Area_de_impressao</vt:lpstr>
      <vt:lpstr>'BDI DF convencional'!Area_de_impressao</vt:lpstr>
      <vt:lpstr>'BDI DF diferencial'!Area_de_impressao</vt:lpstr>
      <vt:lpstr>'Bombeiro Hidráulico'!Area_de_impressao</vt:lpstr>
      <vt:lpstr>Diárias!Area_de_impressao</vt:lpstr>
      <vt:lpstr>Duteiro!Area_de_impressao</vt:lpstr>
      <vt:lpstr>Eletromecânico!Area_de_impressao</vt:lpstr>
      <vt:lpstr>Encarregado!Area_de_impressao</vt:lpstr>
      <vt:lpstr>'Engenheiro Mecânico'!Area_de_impressao</vt:lpstr>
      <vt:lpstr>'EPIS Comuns'!Area_de_impressao</vt:lpstr>
      <vt:lpstr>'EPIS Especiais'!Area_de_impressao</vt:lpstr>
      <vt:lpstr>Ferramentas!Area_de_impressao</vt:lpstr>
      <vt:lpstr>Materiais!Area_de_impressao</vt:lpstr>
      <vt:lpstr>'Mecâ. de Ar Cond. Plant. Diurno'!Area_de_impressao</vt:lpstr>
      <vt:lpstr>'Mecâ. de Ar Cond. Plant. Noturn'!Area_de_impressao</vt:lpstr>
      <vt:lpstr>'Taxas e Emolumentos'!Area_de_impressao</vt:lpstr>
      <vt:lpstr>'Técnico de Automação'!Area_de_impressao</vt:lpstr>
      <vt:lpstr>'Técnico Eletricista'!Area_de_impressao</vt:lpstr>
      <vt:lpstr>Totalização!Area_de_impressao</vt:lpstr>
      <vt:lpstr>Uniformes!Area_de_impressao</vt:lpstr>
      <vt:lpstr>Totalização!Titulos_de_impressao</vt:lpstr>
    </vt:vector>
  </TitlesOfParts>
  <Manager/>
  <Company>TCU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x91333768591</dc:creator>
  <cp:keywords/>
  <dc:description/>
  <cp:lastModifiedBy>Admin</cp:lastModifiedBy>
  <cp:revision/>
  <dcterms:created xsi:type="dcterms:W3CDTF">2014-06-06T12:24:30Z</dcterms:created>
  <dcterms:modified xsi:type="dcterms:W3CDTF">2023-11-08T14:25:19Z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0x010100F65337082E237C468D078D7D812B8786</vt:lpwstr>
  </property>
  <property fmtid="{D5CDD505-2E9C-101B-9397-08002B2CF9AE}" pid="3" name="MediaServiceImageTags">
    <vt:lpwstr/>
  </property>
</Properties>
</file>